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7.01\"/>
    </mc:Choice>
  </mc:AlternateContent>
  <bookViews>
    <workbookView xWindow="0" yWindow="0" windowWidth="11790" windowHeight="10650"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закупке'!$A$25:$AV$60</definedName>
    <definedName name="_xlnm._FilterDatabase" localSheetId="11" hidden="1">'8. Общие сведения'!$A$21:$WTN$115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ввод'!$A$1:$AK$86</definedName>
    <definedName name="_xlnm.Print_Area" localSheetId="10">'7. Паспорт отчет о закупке'!$A$1:$AV$67</definedName>
    <definedName name="_xlnm.Print_Area" localSheetId="11">'8. Общие сведения'!$A$1:$B$115</definedName>
  </definedNames>
  <calcPr calcId="162913"/>
</workbook>
</file>

<file path=xl/calcChain.xml><?xml version="1.0" encoding="utf-8"?>
<calcChain xmlns="http://schemas.openxmlformats.org/spreadsheetml/2006/main">
  <c r="A5" i="14" l="1"/>
  <c r="A6" i="13"/>
  <c r="C49" i="7"/>
  <c r="C48" i="7"/>
  <c r="AJ25" i="15" l="1"/>
  <c r="AK25" i="15"/>
  <c r="AJ26" i="15"/>
  <c r="AK26" i="15"/>
  <c r="AJ27" i="15"/>
  <c r="AK27" i="15"/>
  <c r="AJ28" i="15"/>
  <c r="AK28" i="15"/>
  <c r="AJ29" i="15"/>
  <c r="AK29" i="15"/>
  <c r="AJ30" i="15"/>
  <c r="AK30" i="15"/>
  <c r="AJ31" i="15"/>
  <c r="AK31" i="15"/>
  <c r="AJ32" i="15"/>
  <c r="AK32" i="15"/>
  <c r="AJ33" i="15"/>
  <c r="AK33" i="15"/>
  <c r="AJ34" i="15"/>
  <c r="AK34" i="15"/>
  <c r="AK24" i="15"/>
  <c r="AJ24" i="15"/>
  <c r="G62" i="15" l="1"/>
  <c r="AJ63" i="15"/>
  <c r="AK63" i="15"/>
  <c r="AJ64" i="15"/>
  <c r="AK64" i="15"/>
  <c r="AJ65" i="15"/>
  <c r="AK65" i="15"/>
  <c r="AJ66" i="15"/>
  <c r="AK66" i="15"/>
  <c r="AJ67" i="15"/>
  <c r="AK67" i="15"/>
  <c r="AJ68" i="15"/>
  <c r="AK68" i="15"/>
  <c r="AJ69" i="15"/>
  <c r="AK69" i="15"/>
  <c r="AJ70" i="15"/>
  <c r="AK70" i="15"/>
  <c r="AJ71" i="15"/>
  <c r="AK71" i="15"/>
  <c r="AJ72" i="15"/>
  <c r="AK72" i="15"/>
  <c r="AJ73" i="15"/>
  <c r="AK73" i="15"/>
  <c r="AK62" i="15"/>
  <c r="AJ62" i="15"/>
  <c r="AK58" i="15"/>
  <c r="AJ58" i="15"/>
  <c r="G34" i="15"/>
  <c r="G32" i="15"/>
  <c r="G31" i="15"/>
  <c r="G30" i="15"/>
  <c r="G27" i="15" s="1"/>
  <c r="G29" i="15" s="1"/>
  <c r="F34" i="15"/>
  <c r="F32" i="15"/>
  <c r="F31" i="15"/>
  <c r="F30" i="15"/>
  <c r="F27" i="15" s="1"/>
  <c r="F29" i="15" s="1"/>
  <c r="D29" i="15"/>
  <c r="E29" i="15"/>
  <c r="D27" i="15"/>
  <c r="E27" i="15"/>
  <c r="E30" i="15"/>
  <c r="C30" i="15"/>
  <c r="AK86" i="15" l="1"/>
  <c r="AJ86" i="15"/>
  <c r="AK85" i="15"/>
  <c r="AJ85" i="15"/>
  <c r="AK84" i="15"/>
  <c r="AJ84" i="15"/>
  <c r="AK83" i="15"/>
  <c r="AJ83" i="15"/>
  <c r="AK82" i="15"/>
  <c r="AJ82" i="15"/>
  <c r="AK81" i="15"/>
  <c r="AJ81" i="15"/>
  <c r="AK80" i="15"/>
  <c r="AJ80" i="15"/>
  <c r="AK79" i="15"/>
  <c r="AJ79" i="15"/>
  <c r="AK78" i="15"/>
  <c r="AJ78" i="15"/>
  <c r="AK77" i="15"/>
  <c r="AJ77" i="15"/>
  <c r="AK76" i="15"/>
  <c r="AJ76" i="15"/>
  <c r="AK74" i="15"/>
  <c r="AJ74" i="15"/>
  <c r="AK60" i="15"/>
  <c r="AJ60" i="15"/>
  <c r="AK59" i="15"/>
  <c r="AJ59" i="15"/>
  <c r="AK57" i="15"/>
  <c r="AJ57" i="15"/>
  <c r="AK56" i="15"/>
  <c r="AJ56" i="15"/>
  <c r="AK55" i="15"/>
  <c r="AJ55" i="15"/>
  <c r="AK54" i="15"/>
  <c r="AJ54" i="15"/>
  <c r="AK53" i="15"/>
  <c r="AJ53" i="15"/>
  <c r="AK52" i="15"/>
  <c r="AJ52" i="15"/>
  <c r="AK51" i="15"/>
  <c r="AJ51" i="15"/>
  <c r="AK50" i="15"/>
  <c r="AJ50" i="15"/>
  <c r="AK49" i="15"/>
  <c r="AJ49" i="15"/>
  <c r="AK48" i="15"/>
  <c r="AJ48" i="15"/>
  <c r="AK46" i="15"/>
  <c r="AK45" i="15"/>
  <c r="AK44" i="15"/>
  <c r="AK43" i="15"/>
  <c r="AK42" i="15"/>
  <c r="AK41" i="15"/>
  <c r="AK40" i="15"/>
  <c r="AK39" i="15"/>
  <c r="AK38" i="15"/>
  <c r="AK37" i="15"/>
  <c r="AK36" i="15"/>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AC34" i="15"/>
  <c r="AB34" i="15"/>
  <c r="E34" i="15"/>
  <c r="AC33" i="15"/>
  <c r="AB33" i="15"/>
  <c r="AC32" i="15"/>
  <c r="AB32" i="15"/>
  <c r="E32" i="15"/>
  <c r="AC31" i="15"/>
  <c r="AB31" i="15"/>
  <c r="E31" i="15"/>
  <c r="AC30" i="15"/>
  <c r="AB30" i="15"/>
  <c r="Z30" i="15"/>
  <c r="X30" i="15"/>
  <c r="V30" i="15"/>
  <c r="T30" i="15"/>
  <c r="R30" i="15"/>
  <c r="P30" i="15"/>
  <c r="N30" i="15"/>
  <c r="L30" i="15"/>
  <c r="J30" i="15"/>
  <c r="H30" i="15"/>
  <c r="D30" i="15"/>
  <c r="D62" i="15" s="1"/>
  <c r="AC62" i="15" s="1"/>
  <c r="C62" i="15"/>
  <c r="AB62" i="15" s="1"/>
  <c r="X29" i="15"/>
  <c r="V29" i="15"/>
  <c r="P29" i="15"/>
  <c r="N29" i="15"/>
  <c r="H29" i="15"/>
  <c r="AC28" i="15"/>
  <c r="AB28" i="15"/>
  <c r="Z27" i="15"/>
  <c r="Z29" i="15" s="1"/>
  <c r="X27" i="15"/>
  <c r="V27" i="15"/>
  <c r="T27" i="15"/>
  <c r="T29" i="15" s="1"/>
  <c r="R27" i="15"/>
  <c r="R29" i="15" s="1"/>
  <c r="P27" i="15"/>
  <c r="N27" i="15"/>
  <c r="L27" i="15"/>
  <c r="L29" i="15" s="1"/>
  <c r="J27" i="15"/>
  <c r="J29" i="15" s="1"/>
  <c r="H27" i="15"/>
  <c r="C27" i="15"/>
  <c r="AB27" i="15" s="1"/>
  <c r="AC26" i="15"/>
  <c r="AB26" i="15"/>
  <c r="AC25" i="15"/>
  <c r="AB25" i="15"/>
  <c r="AC24" i="15"/>
  <c r="AB24" i="15"/>
  <c r="C29" i="15" l="1"/>
  <c r="AB29" i="15" s="1"/>
  <c r="AC27" i="15"/>
  <c r="B26" i="22"/>
  <c r="AC29" i="15" l="1"/>
  <c r="B78" i="22"/>
  <c r="B73" i="22"/>
  <c r="B74" i="22" s="1"/>
  <c r="B69" i="22"/>
  <c r="B70" i="22" s="1"/>
  <c r="B65" i="22"/>
  <c r="B60" i="22"/>
  <c r="B56" i="22"/>
  <c r="B52" i="22"/>
  <c r="B48" i="22"/>
  <c r="B44" i="22"/>
  <c r="B92" i="22" l="1"/>
  <c r="B90" i="22"/>
  <c r="B27" i="22"/>
  <c r="B76" i="22" l="1"/>
  <c r="B43" i="22"/>
  <c r="B55" i="22"/>
  <c r="B68" i="22"/>
  <c r="B59" i="22"/>
  <c r="B51" i="22"/>
  <c r="B64" i="22"/>
  <c r="B39" i="22"/>
  <c r="B72" i="22"/>
  <c r="B47" i="22"/>
  <c r="B89" i="22" l="1"/>
  <c r="B91" i="22" s="1"/>
  <c r="B87" i="22"/>
  <c r="A5" i="22"/>
  <c r="A5" i="5"/>
  <c r="A4" i="15"/>
  <c r="A5" i="16"/>
  <c r="A5" i="19"/>
  <c r="A5" i="10"/>
  <c r="A4" i="17"/>
  <c r="A5" i="6"/>
  <c r="A4" i="12"/>
  <c r="AS41" i="5" l="1"/>
  <c r="AQ41" i="5"/>
  <c r="AI41" i="5"/>
  <c r="AS38" i="5"/>
  <c r="AQ38" i="5"/>
  <c r="AI38"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<sst xmlns="http://schemas.openxmlformats.org/spreadsheetml/2006/main" count="1429" uniqueCount="761">
  <si>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</si>
  <si>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</si>
  <si>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</si>
  <si>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</si>
  <si>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</si>
  <si>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</si>
  <si>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</si>
  <si>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</si>
  <si>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</si>
  <si>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</si>
  <si>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</si>
  <si>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</si>
  <si>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</si>
  <si>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</si>
  <si>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</si>
  <si>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</si>
  <si>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</si>
  <si>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</si>
  <si>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</si>
  <si>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</si>
  <si>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</si>
  <si>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</si>
  <si>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</si>
  <si>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</si>
  <si>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</si>
  <si>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</si>
  <si>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</si>
  <si>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</si>
  <si>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</si>
  <si>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</si>
  <si>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</si>
  <si>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</si>
  <si>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</si>
  <si>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</si>
  <si>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</si>
  <si>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</si>
  <si>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</si>
  <si>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</si>
  <si>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</si>
  <si>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</si>
  <si>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</si>
  <si>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</si>
  <si>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</si>
  <si>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</si>
  <si>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</si>
  <si>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</si>
  <si>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</si>
  <si>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</si>
  <si>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</si>
  <si>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</si>
  <si>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</si>
  <si>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</si>
  <si>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</si>
  <si>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</si>
  <si>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</si>
  <si>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</si>
  <si>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</si>
  <si>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</si>
  <si>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</si>
  <si>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</si>
  <si>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</si>
  <si>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</si>
  <si>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</si>
  <si>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</si>
  <si>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</si>
  <si>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</si>
  <si>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</si>
  <si>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</si>
  <si>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</si>
  <si>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</si>
  <si>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</si>
  <si>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</si>
  <si>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</si>
  <si>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</si>
  <si>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</si>
  <si>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</si>
  <si>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</si>
  <si>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</si>
  <si>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</si>
  <si>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</si>
  <si>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</si>
  <si>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</si>
  <si>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</si>
  <si>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</si>
  <si>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</si>
  <si>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</si>
  <si>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</si>
  <si>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</si>
  <si>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</si>
  <si>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</si>
  <si>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</si>
  <si>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</si>
  <si>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</si>
  <si>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</si>
  <si>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</si>
  <si>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</si>
  <si>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</si>
  <si>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</si>
  <si>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</si>
  <si>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</si>
  <si>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</si>
  <si>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</si>
  <si>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</si>
  <si>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</si>
  <si>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</si>
  <si>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</si>
  <si>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</si>
  <si>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</si>
  <si>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</si>
  <si>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</si>
  <si>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</si>
  <si>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</si>
  <si>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</si>
  <si>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</si>
  <si>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</si>
  <si>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</si>
  <si>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</si>
  <si>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</si>
  <si>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</si>
  <si>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</si>
  <si>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</si>
  <si>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</si>
  <si>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</si>
  <si>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</si>
  <si>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</si>
  <si>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</si>
  <si>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</si>
  <si>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</si>
  <si>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</si>
  <si>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</si>
  <si>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</si>
  <si>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</si>
  <si>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</si>
  <si>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</si>
  <si>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</si>
  <si>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</si>
  <si>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</si>
  <si>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</si>
  <si>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</si>
  <si>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</si>
  <si>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</si>
  <si>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</si>
  <si>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</si>
  <si>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</si>
  <si>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</si>
  <si>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</si>
  <si>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</si>
  <si>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</si>
  <si>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</si>
  <si>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</si>
  <si>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</si>
  <si>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</si>
  <si>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</si>
  <si>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</si>
  <si>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</si>
  <si>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</si>
  <si>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</si>
  <si>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</si>
  <si>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</si>
  <si>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</si>
  <si>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</si>
  <si>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</si>
  <si>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</si>
  <si>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</si>
  <si>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</si>
  <si>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</si>
  <si>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</si>
  <si>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</si>
  <si>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</si>
  <si>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</si>
  <si>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</si>
  <si>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</si>
  <si>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</si>
  <si>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</si>
  <si>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</si>
  <si>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</si>
  <si>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</si>
  <si>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</si>
  <si>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</si>
  <si>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</si>
  <si>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</si>
  <si>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</si>
  <si>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</si>
  <si>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</si>
  <si>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</si>
  <si>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</si>
  <si>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</si>
  <si>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</si>
  <si>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</si>
  <si>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</si>
  <si>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</si>
  <si>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</si>
  <si>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</si>
  <si>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</si>
  <si>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</si>
  <si>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</si>
  <si>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</si>
  <si>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</si>
  <si>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</si>
  <si>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</si>
  <si>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</si>
  <si>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</si>
  <si>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</si>
  <si>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</si>
  <si>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</si>
  <si>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</si>
  <si>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</si>
  <si>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</si>
  <si>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</si>
  <si>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</si>
  <si>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</si>
  <si>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</si>
  <si>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</si>
  <si>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</si>
  <si>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</si>
  <si>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</si>
  <si>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</si>
  <si>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</si>
  <si>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</si>
  <si>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</si>
  <si>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</si>
  <si>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</si>
  <si>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</si>
  <si>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</si>
  <si>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</si>
  <si>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</si>
  <si>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</si>
  <si>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</si>
  <si>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</si>
  <si>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</si>
  <si>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</si>
  <si>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</si>
  <si>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</si>
  <si>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</si>
  <si>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</si>
  <si>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</si>
  <si>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</si>
  <si>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</si>
  <si>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</si>
  <si>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</si>
  <si>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</si>
  <si>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</si>
  <si>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</si>
  <si>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</si>
  <si>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</si>
  <si>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</si>
  <si>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</si>
  <si>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</si>
  <si>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</si>
  <si>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</si>
  <si>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</si>
  <si>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</si>
  <si>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</si>
  <si>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</si>
  <si>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</si>
  <si>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</si>
  <si>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</si>
  <si>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</si>
  <si>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</si>
  <si>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</si>
  <si>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</si>
  <si>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</si>
  <si>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</si>
  <si>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</si>
  <si>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</si>
  <si>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</si>
  <si>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</si>
  <si>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</si>
  <si>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</si>
  <si>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</si>
  <si>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</si>
  <si>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</si>
  <si>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</si>
  <si>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</si>
  <si>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</si>
  <si>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</si>
  <si>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</si>
  <si>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</si>
  <si>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</si>
  <si>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</si>
  <si>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</si>
  <si>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</si>
  <si>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</si>
  <si>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</si>
  <si>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</si>
  <si>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</si>
  <si>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</si>
  <si>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</si>
  <si>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</si>
  <si>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</si>
  <si>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</si>
  <si>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</si>
  <si>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</si>
  <si>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</si>
  <si>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</si>
  <si>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</si>
  <si>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</si>
  <si>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</si>
  <si>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</si>
  <si>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</si>
  <si>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</si>
  <si>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</si>
  <si>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</si>
  <si>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</si>
  <si>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</si>
  <si>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</si>
  <si>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</si>
  <si>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</si>
  <si>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</si>
  <si>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</si>
  <si>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</si>
  <si>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</si>
  <si>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</si>
  <si>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</si>
  <si>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</si>
  <si>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</si>
  <si>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</si>
  <si>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</si>
  <si>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</si>
  <si>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</si>
  <si>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</si>
  <si>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</si>
  <si>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</si>
  <si>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</si>
  <si>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</si>
  <si>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</si>
  <si>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</si>
  <si>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</si>
  <si>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</si>
  <si>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</si>
  <si>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</si>
  <si>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</si>
  <si>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</si>
  <si>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</si>
  <si>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</si>
  <si>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</si>
  <si>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</si>
  <si>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</si>
  <si>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</si>
  <si>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</si>
  <si>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</si>
  <si>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</si>
  <si>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</si>
  <si>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</si>
  <si>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</si>
  <si>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</si>
  <si>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</si>
  <si>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</si>
  <si>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</si>
  <si>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</si>
  <si>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</si>
  <si>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</si>
  <si>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</si>
  <si>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</si>
  <si>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</si>
  <si>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</si>
  <si>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</si>
  <si>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</si>
  <si>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</si>
  <si>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</si>
  <si>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</si>
  <si>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</si>
  <si>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</si>
  <si>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</si>
  <si>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</si>
  <si>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</si>
  <si>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</si>
  <si>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</si>
  <si>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</si>
  <si>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</si>
  <si>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</si>
  <si>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</si>
  <si>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</si>
  <si>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</si>
  <si>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</si>
  <si>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</si>
  <si>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</si>
  <si>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</si>
  <si>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</si>
  <si>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</si>
  <si>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</si>
  <si>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</si>
  <si>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</si>
  <si>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</si>
  <si>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</si>
  <si>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</si>
  <si>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</si>
  <si>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</si>
  <si>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</si>
  <si>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</si>
  <si>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</si>
  <si>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</si>
  <si>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</si>
  <si>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</si>
  <si>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</si>
  <si>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</si>
  <si>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</si>
  <si>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</si>
  <si>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</si>
  <si>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</si>
  <si>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</si>
  <si>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</si>
  <si>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</si>
  <si>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</si>
  <si>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</si>
  <si>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</si>
  <si>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</si>
  <si>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</si>
  <si>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</si>
  <si>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</si>
  <si>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</si>
  <si>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</si>
  <si>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</si>
  <si>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</si>
  <si>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</si>
  <si>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</si>
  <si>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</si>
  <si>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</si>
  <si>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</si>
  <si>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</si>
  <si>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</si>
  <si>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</si>
  <si>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</si>
  <si>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</si>
  <si>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</si>
  <si>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</si>
  <si>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</si>
  <si>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</si>
  <si>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</si>
  <si>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</si>
  <si>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</si>
  <si>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</si>
  <si>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</si>
  <si>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</si>
  <si>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</si>
  <si>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</si>
  <si>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</si>
  <si>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</si>
  <si>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</si>
  <si>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</si>
  <si>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</si>
  <si>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</si>
  <si>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</si>
  <si>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</si>
  <si>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</si>
  <si>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</si>
  <si>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</si>
  <si>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</si>
  <si>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</si>
  <si>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</si>
  <si>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</si>
  <si>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</si>
  <si>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</si>
  <si>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</si>
  <si>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</si>
  <si>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</si>
  <si>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</si>
  <si>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</si>
  <si>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</si>
  <si>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</si>
  <si>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</si>
  <si>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</si>
  <si>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</si>
  <si>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</si>
  <si>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</si>
  <si>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</si>
  <si>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</si>
  <si>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</si>
  <si>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</si>
  <si>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</si>
  <si>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</si>
  <si>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</si>
  <si>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</si>
  <si>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</si>
  <si>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</si>
  <si>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</si>
  <si>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</si>
  <si>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</si>
  <si>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</si>
  <si>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</si>
  <si>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</si>
  <si>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</si>
  <si>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</si>
  <si>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</si>
  <si>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</si>
  <si>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</si>
  <si>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</si>
  <si>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</si>
  <si>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</si>
  <si>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</si>
  <si>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</si>
  <si>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</si>
  <si>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</si>
  <si>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</si>
  <si>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</si>
  <si>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</si>
  <si>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</si>
  <si>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</si>
  <si>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</si>
  <si>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</si>
  <si>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</si>
  <si>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</si>
  <si>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</si>
  <si>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</si>
  <si>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</si>
  <si>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</si>
  <si>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</si>
  <si>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</si>
  <si>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</si>
  <si>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</si>
  <si>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</si>
  <si>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</si>
  <si>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</si>
  <si>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</si>
  <si>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</si>
  <si>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</si>
  <si>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</si>
  <si>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</si>
  <si>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</si>
  <si>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</si>
  <si>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</si>
  <si>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</si>
  <si>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</si>
  <si>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</si>
  <si>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</si>
  <si>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</si>
  <si>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</si>
  <si>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</si>
  <si>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</si>
  <si>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</si>
  <si>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</si>
  <si>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</si>
  <si>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</si>
  <si>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</si>
  <si>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</si>
  <si>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</si>
  <si>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</si>
  <si>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</si>
  <si>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</si>
  <si>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</si>
  <si>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</si>
  <si>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</si>
  <si>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</si>
  <si>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</si>
  <si>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</si>
  <si>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</si>
  <si>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</si>
  <si>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</si>
  <si>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</si>
  <si>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</si>
  <si>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</si>
  <si>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</si>
  <si>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</si>
  <si>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</si>
  <si>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</si>
  <si>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</si>
  <si>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</si>
  <si>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</si>
  <si>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</si>
  <si>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</si>
  <si>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</si>
  <si>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</si>
  <si>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</si>
  <si>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</si>
  <si>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Муниципальные образования Ямало-Ненецкого автономного округа</t>
  </si>
  <si>
    <t>I_PK1800.07.01</t>
  </si>
  <si>
    <t>Реконструкция и техперевооружение электросетевых объектов</t>
  </si>
  <si>
    <t>08.2018</t>
  </si>
  <si>
    <t>Прайс-лист</t>
  </si>
  <si>
    <t>ПЗ</t>
  </si>
  <si>
    <t>ООО "МСК"</t>
  </si>
  <si>
    <t>ООО "Монолитстрой"</t>
  </si>
  <si>
    <t>ООО "Элит-Партнер-Плюс"</t>
  </si>
  <si>
    <t>2018.0377</t>
  </si>
  <si>
    <t>06.2018.</t>
  </si>
  <si>
    <t>Поставка лабораторных и электроизмерительных приборов для нужд филиала АО "Тюменьэнерго" Ноябрьские электрические сети.</t>
  </si>
  <si>
    <t>ВЗ</t>
  </si>
  <si>
    <t>ОЗЦ</t>
  </si>
  <si>
    <t>ООО "ЭЛЕКТРОНПРИБОР"</t>
  </si>
  <si>
    <t>987093</t>
  </si>
  <si>
    <t>www.b2b-energo.ru</t>
  </si>
  <si>
    <t>20.03.2018</t>
  </si>
  <si>
    <t>30.03.2018</t>
  </si>
  <si>
    <t>26.04.2018</t>
  </si>
  <si>
    <t>11.05.2018</t>
  </si>
  <si>
    <t>08.05.2018</t>
  </si>
  <si>
    <t>13.06.2018</t>
  </si>
  <si>
    <t>ООО "Терра-Импэкс"</t>
  </si>
  <si>
    <t>ООО "ПРИЗМ"</t>
  </si>
  <si>
    <t>Сметная стоимость проекта в ценах 2018 года с НДС, млн. руб.</t>
  </si>
  <si>
    <t>объем заключенного договора в ценах 2018 года с НДС, млн. руб.</t>
  </si>
  <si>
    <t/>
  </si>
  <si>
    <t>12.2018</t>
  </si>
  <si>
    <t>Поставка измерительных и контрольных устройств для нужд филиалов АО "Тюменьэнерго" (ЯНАО, ХМАО)</t>
  </si>
  <si>
    <t>ООК</t>
  </si>
  <si>
    <t>969475</t>
  </si>
  <si>
    <t>21.02.2018</t>
  </si>
  <si>
    <t>29.03.2018</t>
  </si>
  <si>
    <t>28.04.2018</t>
  </si>
  <si>
    <t>14.05.2018</t>
  </si>
  <si>
    <t>31.08.2018</t>
  </si>
  <si>
    <t>ООО "ДСС групп"</t>
  </si>
  <si>
    <t>ООО "Аврора"</t>
  </si>
  <si>
    <t>ООО "Машпромэкспорт"</t>
  </si>
  <si>
    <t>Листогиб ручной механический Tapco Max 20-08</t>
  </si>
  <si>
    <t>ООО "ОГНИС"</t>
  </si>
  <si>
    <t>04.2018.</t>
  </si>
  <si>
    <t>Квадрокоптер  DJI Phantom 4 Pro</t>
  </si>
  <si>
    <t>ООО"Элит-Партнер-Плюс"</t>
  </si>
  <si>
    <t>0</t>
  </si>
  <si>
    <t>Кусторезы HUSQVARNA 545FX</t>
  </si>
  <si>
    <t>ООО "ОФСК"</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</si>
  <si>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</si>
  <si>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</si>
  <si>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</si>
  <si>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2025</t>
  </si>
  <si>
    <t>Оборудование не входящее в сметы строек</t>
  </si>
  <si>
    <t>объем заключенного договора ООО "Электронприбор" № 40/01-18/40-25 от 28.05.2018 в ценах 2018 года с НДС, млн. руб.</t>
  </si>
  <si>
    <t>объем заключенного договора ООО "Электронприбор" № 40-20 от 08.05.2018 в ценах 2018 года с НДС, млн. руб.</t>
  </si>
  <si>
    <t>объем заключенного договора ООО "РемМарк" № 40-47 от 04.09.2018 в ценах 2018 года с НДС, млн. руб.</t>
  </si>
  <si>
    <t>объем заключенного договора ООО "ОФСК" № 40-26 от 15.05.2018 г. в ценах 2018 года с НДС, млн. руб.</t>
  </si>
  <si>
    <t>объем заключенного договора ООО "ОГНИС" № 40-09 от  21.03.2018 г. в ценах 2018 года с НДС, млн. руб.</t>
  </si>
  <si>
    <t>объем заключенного договора ООО "Элит-Партнер-Плюс" № 40-29 от 31.05.2018 г. в ценах 2018 года с НДС, млн. руб.</t>
  </si>
  <si>
    <t>объем заключенного договора ООО "МСК" № 40-42 от 30.07.2018 г. в ценах 2018 года с НДС, млн. руб.</t>
  </si>
  <si>
    <t>объем заключенного договора ООО ПЗМП 40-107 от 15.05.2019 г. в ценах 2019 года с НДС, млн. руб.</t>
  </si>
  <si>
    <t>объем заключенного договора ООО "Электронприбор" 40-115 от 30.07.2019 г. в ценах 2019 года с НДС, млн. руб.</t>
  </si>
  <si>
    <t>2018-2022</t>
  </si>
  <si>
    <t xml:space="preserve"> Приобретение 72 единиц оборудования </t>
  </si>
  <si>
    <t>2019.0134</t>
  </si>
  <si>
    <t>08.2019</t>
  </si>
  <si>
    <t>Поставка гаражного оборудования для нужд филиала АО "Тюменьэнерго" Ноябрьские электрические сети</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</si>
  <si>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</si>
  <si>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</si>
  <si>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</si>
  <si>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</si>
  <si>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</si>
  <si>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</si>
  <si>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</si>
  <si>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</si>
  <si>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</si>
  <si>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</si>
  <si>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</si>
  <si>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</si>
  <si>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</si>
  <si>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2019.0249</t>
  </si>
  <si>
    <t>Поставка лабораторных и электроизмерительных приборов для нужд филиала АО "Тюменьэнерго" Ноябрьские электрическиесети.</t>
  </si>
  <si>
    <t>Предварительный расчет стоимости работ</t>
  </si>
  <si>
    <t>ОЗП</t>
  </si>
  <si>
    <t>31907940947</t>
  </si>
  <si>
    <t>11.06.2019</t>
  </si>
  <si>
    <t>10.07.2019</t>
  </si>
  <si>
    <t>30.07.2019</t>
  </si>
  <si>
    <t>01.08.2019</t>
  </si>
  <si>
    <t>30.09.2019</t>
  </si>
  <si>
    <t>АО "Россети Тюмень"</t>
  </si>
  <si>
    <t>не применимо</t>
  </si>
  <si>
    <t>Филиал АО "Россети Тюмень" Ноябрьские электрические сети</t>
  </si>
  <si>
    <t>Обеспечение оборудованием служб филиала в соответствии с их текущими потребностями, а так же для замены замены вышедших из строя приборов.</t>
  </si>
  <si>
    <t>ООО "Электронприбор", ООО "РемМарк", ООО "ОФСК", ООО "Элит-Партнер-Плюс", ООО "МСК" ООО ПЗМП , ООО ИТЦ АБРИКОМ</t>
  </si>
  <si>
    <t>РЕТОМ-61 универсальный испытательный комплекс, Цифровой частотомер  АКИП-5102, Микроомметр ПФИ24-10Р, Аппарат АИД-70Ц, Манометр грузопоршневой  МП-60 класса точности 0,05 в комплекте с образцовыми манометрами, Анализаторы цифровых каналов и трактов AnCom E-9, Калибратор температуры  Fluid 100, Энерготестер ПЭК-А-А1, Установка НЕВА, Осцилограф, измеритель сопротивления. рефлектометр, Устройство разрядно-диагностическое, вулканизатор, кусторезы, листогиб,  пресс гидравлический, квадрокоптер, установка АСТ, анализаторы паров, измерители сопротивления и заземления; Комплекс Ридус, Дальномер лазерный, Система диагностики, Комплекс испытательный, Рефлектометр, Влагомер, Комплекс измерительный, комплекс для обслуживания элегазового оборудования, Комплекс мобильный МИК,Устройство измерительное УКТ03М, Тепловизор, Осциллограф, Устройство испытательное Ретом61, прибор ПРОРЫВ-Т-А с клещами, Устройство поверки, Рефлектометр, Анализатор, Измеритель параметров изоляции.</t>
  </si>
  <si>
    <t>2-4 кв. 2018; 3 кв.2019 г.; 3 кв. 2020</t>
  </si>
  <si>
    <t>Год раскрытия информации: 2022 год</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</si>
  <si>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</si>
  <si>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67 шт</t>
  </si>
  <si>
    <t>1.12.</t>
  </si>
  <si>
    <t>3.7.</t>
  </si>
  <si>
    <t>муниципальные образования ЯНАО</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</si>
  <si>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</si>
  <si>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</si>
  <si>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</si>
  <si>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</si>
  <si>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</si>
  <si>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</si>
  <si>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</si>
  <si>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</si>
  <si>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</si>
  <si>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</si>
  <si>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</si>
  <si>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</si>
  <si>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</si>
  <si>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</si>
  <si>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</si>
  <si>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</si>
  <si>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</si>
  <si>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</si>
  <si>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</si>
  <si>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</si>
  <si>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</si>
  <si>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</si>
  <si>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</si>
  <si>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</si>
  <si>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</si>
  <si>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</si>
  <si>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</si>
  <si>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</si>
  <si>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</si>
  <si>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</si>
  <si>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</si>
  <si>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</si>
  <si>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</si>
  <si>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</si>
  <si>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</si>
  <si>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</si>
  <si>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</si>
  <si>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</si>
  <si>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</si>
  <si>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</si>
  <si>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</si>
  <si>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</si>
  <si>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</si>
  <si>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</si>
  <si>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</si>
  <si>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</si>
  <si>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</si>
  <si>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</si>
  <si>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</si>
  <si>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</si>
  <si>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ИА АО "Тюменьэнерго"</t>
  </si>
  <si>
    <t>2018.0627</t>
  </si>
  <si>
    <t>ИA АО "Россети Тюмень"</t>
  </si>
  <si>
    <t>ИТ-закупки</t>
  </si>
  <si>
    <t>Поставка ИТ оборудования не входящего в сметы строек для нужд филиалов АО "Тюменьэнерго"</t>
  </si>
  <si>
    <t>ООО "РемМарк"</t>
  </si>
  <si>
    <t>31806642299</t>
  </si>
  <si>
    <t>www.etp.rosseti.ru</t>
  </si>
  <si>
    <t>28.06.2018</t>
  </si>
  <si>
    <t>25.06.2018</t>
  </si>
  <si>
    <t>16.07.2018</t>
  </si>
  <si>
    <t>13.08.2018</t>
  </si>
  <si>
    <t>12.09.2018</t>
  </si>
  <si>
    <t>28.08.2018</t>
  </si>
  <si>
    <t>13.09.2018</t>
  </si>
  <si>
    <t>08.11.2018</t>
  </si>
  <si>
    <t>ООО "Юнит-Копир"</t>
  </si>
  <si>
    <t>ООО "ДиЛ"</t>
  </si>
  <si>
    <t>Проведена централизованная закупка для филиалов на сумму 27.730.177,81 руб. с НДС. Сумма по данному объекту в договоре филиала Ноябрьские ЭС 1.260.948,00 руб. с НДС.</t>
  </si>
  <si>
    <t>Договор заключен на сумму 386.100,04 руб. с НДС. Для объекта I_PK1800.07.01 объем в договоре составил 260.000,00 руб. с НДС.</t>
  </si>
  <si>
    <t>Поставка пресса напольного и вулканизатора для нужд филиала АО "Тюменьэнерго" Ноябрьские электрические сети.</t>
  </si>
  <si>
    <t>1. Оборудование необх для проведения своевременногоработ по ремонту и ТО автотранспорта в целях поддержания его внадлежащем тех состоянии и замены вышедшего из строя. Титул J_PK1800.03.06 включён в скорр ИПР 2018-2022, направл насогласование и утв в МЭ РФ;
2. Сумма договора 2.180.648,14 руб. с НДС, объем по данному объекту составил 105.504,01 руб. с НДС.</t>
  </si>
  <si>
    <t>2020.0145</t>
  </si>
  <si>
    <t>филиал АО "Россети Тюмень" Ноябрьские ЭС</t>
  </si>
  <si>
    <t>Поставка лабораторных и электроизмерительных приборов для нужд филиала АО "Россети Тюмень" Ноябрьские электрическиесети.</t>
  </si>
  <si>
    <t>ОА ЕП</t>
  </si>
  <si>
    <t>ООО "ИТЦ "АВИКОН"</t>
  </si>
  <si>
    <t>32008982657</t>
  </si>
  <si>
    <t>30.03.2020</t>
  </si>
  <si>
    <t>13.03.2020</t>
  </si>
  <si>
    <t>10.04.2020</t>
  </si>
  <si>
    <t>22.05.2020</t>
  </si>
  <si>
    <t>п.7.5.7.</t>
  </si>
  <si>
    <t>ЦЗК АО "Россети Тюмень"</t>
  </si>
  <si>
    <t>32008982657/2020.0145-3</t>
  </si>
  <si>
    <t>01.06.2020</t>
  </si>
  <si>
    <t>16.06.2020</t>
  </si>
  <si>
    <t>01.08.2020</t>
  </si>
  <si>
    <t>31.08.2020</t>
  </si>
  <si>
    <t>Технический ДП</t>
  </si>
  <si>
    <t>Проведена централизованная закупка для филиалов на сумму 42.252.791,00 руб. с НДС. Для филиала объем по данному объекту в договоре составил 8.362.412,20 руб. с НДС</t>
  </si>
  <si>
    <t>09.2020</t>
  </si>
  <si>
    <t>10.2019</t>
  </si>
  <si>
    <t>объем заключенного договора ООО "ИТЦ "АВИКОН" № 40-29 от 16.06.2020 в ценах 2020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</si>
</sst>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р_._-;\-* #,##0.00\ _р_._-;_-* &quot;-&quot;??\ _р_._-;_-@_-"/>
    <numFmt numFmtId="165" formatCode="_-* #,##0.00\ _₽_-;\-* #,##0.00\ _₽_-;_-* &quot;-&quot;??\ _₽_-;_-@_-"/>
    <numFmt numFmtId="166" formatCode="_-* #,##0.00_р_._-;\-* #,##0.00_р_._-;_-* &quot;-&quot;??_р_._-;_-@_-"/>
    <numFmt numFmtId="167" formatCode="#,##0_ ;\-#,##0\ "/>
    <numFmt numFmtId="168" formatCode="#,##0.0"/>
    <numFmt numFmtId="169" formatCode="######0.0#####"/>
    <numFmt numFmtId="170" formatCode="#,##0.00;[White][=0]\ General;General"/>
    <numFmt numFmtId="171" formatCode="000000"/>
    <numFmt numFmtId="172" formatCode="[$-419]mmmm\ yyyy;@"/>
    <numFmt numFmtId="173" formatCode="0.0%"/>
    <numFmt numFmtId="174" formatCode="_-* #,##0.0000000\ _₽_-;\-* #,##0.0000000\ _₽_-;_-* &quot;-&quot;??\ _₽_-;_-@_-"/>
    <numFmt numFmtId="175" formatCode="0.000"/>
    <numFmt numFmtId="176" formatCode="0_ ;\-0\ "/>
    <numFmt numFmtId="177"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9" fontId="1" fillId="0" borderId="0" applyFont="0" applyFill="0" applyBorder="0" applyAlignment="0" applyProtection="0"/>
    <xf numFmtId="166"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6" fontId="72"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72" fillId="0" borderId="0" applyFont="0" applyFill="0" applyBorder="0" applyAlignment="0" applyProtection="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6" fontId="11" fillId="0" borderId="1" xfId="67" applyFont="1" applyFill="1" applyBorder="1" applyAlignment="1">
      <alignment horizontal="left" vertical="center" wrapText="1"/>
    </xf>
    <xf numFmtId="166" fontId="11" fillId="0" borderId="1" xfId="67"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6" fontId="11" fillId="0" borderId="1" xfId="67"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6"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4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70" fillId="0" borderId="0" xfId="49" applyFont="1" applyFill="1"/>
    <xf numFmtId="10" fontId="41" fillId="0" borderId="45" xfId="2" applyNumberFormat="1" applyFont="1" applyFill="1" applyBorder="1" applyAlignment="1">
      <alignment horizontal="justify" vertical="top" wrapText="1"/>
    </xf>
    <xf numFmtId="10" fontId="41" fillId="0" borderId="51"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166" fontId="70" fillId="0" borderId="1" xfId="67"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72"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xf>
    <xf numFmtId="1" fontId="7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4" fontId="46" fillId="0" borderId="1" xfId="0" applyNumberFormat="1" applyFont="1" applyFill="1" applyBorder="1" applyAlignment="1">
      <alignment horizontal="center" vertical="center" wrapText="1"/>
    </xf>
    <xf numFmtId="2"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2" fontId="70"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2" fontId="41" fillId="0" borderId="51" xfId="2" applyNumberFormat="1" applyFont="1" applyFill="1" applyBorder="1" applyAlignment="1">
      <alignment horizontal="justify" vertical="top" wrapText="1"/>
    </xf>
    <xf numFmtId="2" fontId="41" fillId="0" borderId="48" xfId="2" applyNumberFormat="1" applyFont="1" applyFill="1" applyBorder="1" applyAlignment="1">
      <alignment horizontal="justify" vertical="top" wrapText="1"/>
    </xf>
    <xf numFmtId="166" fontId="11" fillId="0" borderId="1" xfId="67"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165" fontId="11" fillId="0" borderId="0" xfId="2" applyNumberFormat="1" applyFont="1"/>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0" fontId="42" fillId="0" borderId="45" xfId="2" applyFont="1" applyFill="1" applyBorder="1" applyAlignment="1">
      <alignment horizontal="justify" vertical="top"/>
    </xf>
    <xf numFmtId="0" fontId="41" fillId="0" borderId="52" xfId="2" applyFont="1" applyFill="1" applyBorder="1" applyAlignment="1">
      <alignment horizontal="justify" vertical="top"/>
    </xf>
    <xf numFmtId="9" fontId="41" fillId="0" borderId="45" xfId="69" applyFont="1" applyFill="1" applyBorder="1" applyAlignment="1">
      <alignment horizontal="justify" vertical="top" wrapText="1"/>
    </xf>
    <xf numFmtId="173" fontId="41" fillId="0" borderId="45" xfId="69" applyNumberFormat="1" applyFont="1" applyFill="1" applyBorder="1" applyAlignment="1">
      <alignment horizontal="left" vertical="top" wrapText="1"/>
    </xf>
    <xf numFmtId="10" fontId="41" fillId="0" borderId="50" xfId="2" quotePrefix="1" applyNumberFormat="1" applyFont="1" applyFill="1" applyBorder="1" applyAlignment="1">
      <alignment horizontal="justify" vertical="top" wrapText="1"/>
    </xf>
    <xf numFmtId="0" fontId="11" fillId="0" borderId="3" xfId="2" applyFont="1" applyFill="1" applyBorder="1"/>
    <xf numFmtId="174" fontId="5" fillId="0" borderId="0" xfId="1" applyNumberFormat="1" applyFont="1" applyAlignment="1">
      <alignment vertical="center"/>
    </xf>
    <xf numFmtId="0" fontId="40" fillId="0" borderId="1" xfId="49" applyFont="1" applyFill="1" applyBorder="1" applyAlignment="1">
      <alignment horizontal="center" vertical="center" wrapText="1"/>
    </xf>
    <xf numFmtId="0" fontId="70" fillId="0" borderId="1" xfId="49"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0" fillId="0" borderId="1" xfId="49" applyFont="1" applyFill="1" applyBorder="1"/>
    <xf numFmtId="171" fontId="69" fillId="0" borderId="1" xfId="0" applyNumberFormat="1" applyFont="1" applyFill="1" applyBorder="1" applyAlignment="1">
      <alignment horizontal="center" vertical="center" wrapText="1"/>
    </xf>
    <xf numFmtId="171" fontId="69" fillId="0" borderId="1" xfId="0" quotePrefix="1"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 fontId="70" fillId="25" borderId="1" xfId="49" applyNumberFormat="1" applyFont="1" applyFill="1" applyBorder="1" applyAlignment="1">
      <alignment horizontal="center" vertical="center" wrapText="1"/>
    </xf>
    <xf numFmtId="49" fontId="70" fillId="25" borderId="1" xfId="49" applyNumberFormat="1" applyFont="1" applyFill="1" applyBorder="1" applyAlignment="1">
      <alignment horizontal="center" vertical="center" wrapText="1"/>
    </xf>
    <xf numFmtId="172" fontId="70" fillId="25" borderId="1" xfId="49" applyNumberFormat="1" applyFont="1" applyFill="1" applyBorder="1" applyAlignment="1">
      <alignment horizontal="center" vertical="center" wrapText="1"/>
    </xf>
    <xf numFmtId="4" fontId="70" fillId="25" borderId="1" xfId="49" applyNumberFormat="1" applyFont="1" applyFill="1" applyBorder="1" applyAlignment="1">
      <alignment horizontal="center" vertical="center" wrapText="1"/>
    </xf>
    <xf numFmtId="168" fontId="70" fillId="25" borderId="1" xfId="49" applyNumberFormat="1"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14" fontId="70" fillId="25" borderId="1" xfId="49" applyNumberFormat="1" applyFont="1" applyFill="1" applyBorder="1" applyAlignment="1">
      <alignment horizontal="center" vertical="center" wrapText="1"/>
    </xf>
    <xf numFmtId="0" fontId="70" fillId="25" borderId="1" xfId="49" applyFont="1" applyFill="1" applyBorder="1" applyAlignment="1">
      <alignment horizontal="center" vertical="center"/>
    </xf>
    <xf numFmtId="0" fontId="70" fillId="25" borderId="1" xfId="49" applyFont="1" applyFill="1" applyBorder="1" applyAlignment="1">
      <alignment horizontal="center" wrapText="1"/>
    </xf>
    <xf numFmtId="1" fontId="70" fillId="25" borderId="1" xfId="49" applyNumberFormat="1" applyFont="1" applyFill="1" applyBorder="1" applyAlignment="1">
      <alignment horizontal="center" vertical="center"/>
    </xf>
    <xf numFmtId="0" fontId="70" fillId="25" borderId="1" xfId="49" applyFont="1" applyFill="1" applyBorder="1"/>
    <xf numFmtId="0" fontId="70" fillId="25" borderId="1" xfId="0" applyFont="1" applyFill="1" applyBorder="1" applyAlignment="1">
      <alignment horizontal="center" vertical="center" wrapText="1"/>
    </xf>
    <xf numFmtId="14" fontId="70" fillId="25" borderId="1" xfId="49" applyNumberFormat="1" applyFont="1" applyFill="1" applyBorder="1" applyAlignment="1">
      <alignment horizontal="center" vertical="center"/>
    </xf>
    <xf numFmtId="0" fontId="70" fillId="0" borderId="0" xfId="49" applyFont="1"/>
    <xf numFmtId="49" fontId="69" fillId="25" borderId="1" xfId="0" quotePrefix="1" applyNumberFormat="1" applyFont="1" applyFill="1" applyBorder="1" applyAlignment="1">
      <alignment horizontal="center" vertical="center" wrapText="1"/>
    </xf>
    <xf numFmtId="3" fontId="70" fillId="25" borderId="1" xfId="49" applyNumberFormat="1" applyFont="1" applyFill="1" applyBorder="1" applyAlignment="1">
      <alignment horizontal="center" vertical="center" wrapText="1"/>
    </xf>
    <xf numFmtId="49" fontId="41" fillId="0" borderId="45" xfId="67" applyNumberFormat="1" applyFont="1" applyFill="1" applyBorder="1" applyAlignment="1">
      <alignment horizontal="justify" vertical="top"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175" fontId="41" fillId="0" borderId="45" xfId="2" applyNumberFormat="1" applyFont="1" applyFill="1" applyBorder="1" applyAlignment="1">
      <alignment horizontal="justify" vertical="top" wrapText="1"/>
    </xf>
    <xf numFmtId="0" fontId="11"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xf numFmtId="1" fontId="11" fillId="0" borderId="1" xfId="2" applyNumberFormat="1" applyFont="1" applyFill="1" applyBorder="1" applyAlignment="1">
      <alignment horizontal="center" vertical="center"/>
    </xf>
    <xf numFmtId="1" fontId="11" fillId="0" borderId="1"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2" applyFont="1" applyFill="1" applyBorder="1" applyAlignment="1">
      <alignment horizontal="center" vertical="center"/>
    </xf>
    <xf numFmtId="1" fontId="41" fillId="0" borderId="1" xfId="2" quotePrefix="1" applyNumberFormat="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43" fillId="0" borderId="1" xfId="2" applyFont="1" applyFill="1" applyBorder="1" applyAlignment="1">
      <alignment vertical="center" wrapText="1"/>
    </xf>
    <xf numFmtId="0" fontId="43" fillId="0" borderId="4" xfId="52" applyFont="1" applyFill="1" applyBorder="1" applyAlignment="1">
      <alignment vertical="center"/>
    </xf>
    <xf numFmtId="0" fontId="43" fillId="0" borderId="7" xfId="5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7" fontId="7" fillId="0" borderId="1" xfId="67" applyNumberFormat="1" applyFont="1" applyBorder="1" applyAlignment="1">
      <alignment horizontal="center"/>
    </xf>
    <xf numFmtId="0" fontId="70" fillId="0" borderId="1" xfId="49" applyFont="1" applyBorder="1" applyAlignment="1">
      <alignment horizontal="center" vertical="center" wrapText="1"/>
    </xf>
    <xf numFmtId="0" fontId="70" fillId="0" borderId="3" xfId="49" applyFont="1" applyBorder="1" applyAlignment="1">
      <alignment horizontal="center" vertical="center"/>
    </xf>
    <xf numFmtId="0" fontId="70" fillId="0" borderId="4" xfId="49" applyFont="1" applyBorder="1" applyAlignment="1">
      <alignment horizontal="center" vertical="center"/>
    </xf>
    <xf numFmtId="1" fontId="70" fillId="0" borderId="1" xfId="49" applyNumberFormat="1" applyFont="1" applyFill="1" applyBorder="1" applyAlignment="1">
      <alignment horizontal="center" vertical="center"/>
    </xf>
    <xf numFmtId="0" fontId="70" fillId="0" borderId="1" xfId="49" applyFont="1" applyBorder="1"/>
    <xf numFmtId="14" fontId="70" fillId="0" borderId="1" xfId="49" applyNumberFormat="1" applyFont="1" applyBorder="1" applyAlignment="1">
      <alignment horizontal="center" vertical="center"/>
    </xf>
    <xf numFmtId="0" fontId="70" fillId="0" borderId="1" xfId="49" applyFont="1" applyFill="1" applyBorder="1" applyAlignment="1">
      <alignment horizontal="center" vertical="center"/>
    </xf>
    <xf numFmtId="0" fontId="70" fillId="0" borderId="0" xfId="49" applyFont="1" applyFill="1" applyAlignment="1">
      <alignment horizontal="center" vertical="center"/>
    </xf>
    <xf numFmtId="0" fontId="71" fillId="0" borderId="1" xfId="0" applyFont="1" applyFill="1" applyBorder="1" applyAlignment="1">
      <alignment horizontal="center" vertical="center" wrapText="1"/>
    </xf>
    <xf numFmtId="0" fontId="71" fillId="0" borderId="1" xfId="0" applyFont="1" applyFill="1" applyBorder="1" applyAlignment="1">
      <alignment horizontal="center" vertical="center"/>
    </xf>
    <xf numFmtId="175" fontId="41" fillId="0" borderId="51" xfId="2" applyNumberFormat="1" applyFont="1" applyFill="1" applyBorder="1" applyAlignment="1">
      <alignment horizontal="right" vertical="top" wrapText="1"/>
    </xf>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175" fontId="41" fillId="0" borderId="52" xfId="67" applyNumberFormat="1" applyFont="1" applyFill="1" applyBorder="1" applyAlignment="1">
      <alignment horizontal="righ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3" customWidth="1"/>
    <col min="5" max="5" width="73.5703125" style="20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4"/>
      <c r="E1" s="193"/>
      <c r="F1" s="16"/>
    </row>
    <row r="2" spans="1:21" s="12" customFormat="1" ht="18.75" customHeight="1" x14ac:dyDescent="0.3">
      <c r="A2" s="18"/>
      <c r="C2" s="15" t="s">
        <v>10</v>
      </c>
      <c r="D2" s="214"/>
      <c r="E2" s="193"/>
      <c r="F2" s="16"/>
    </row>
    <row r="3" spans="1:21" s="12" customFormat="1" ht="18.75" x14ac:dyDescent="0.3">
      <c r="A3" s="17"/>
      <c r="C3" s="15" t="s">
        <v>68</v>
      </c>
      <c r="D3" s="215"/>
      <c r="E3" s="193"/>
      <c r="F3" s="16"/>
    </row>
    <row r="4" spans="1:21" s="12" customFormat="1" ht="18.75" x14ac:dyDescent="0.3">
      <c r="A4" s="17"/>
      <c r="D4" s="215"/>
      <c r="E4" s="193"/>
      <c r="F4" s="16"/>
      <c r="G4" s="15"/>
    </row>
    <row r="5" spans="1:21" s="12" customFormat="1" ht="15.75" x14ac:dyDescent="0.25">
      <c r="A5" s="348" t="s">
        <v>661</v>
      </c>
      <c r="B5" s="348"/>
      <c r="C5" s="348"/>
      <c r="D5" s="215"/>
      <c r="E5" s="194"/>
      <c r="F5" s="183"/>
      <c r="G5" s="183"/>
      <c r="H5" s="183"/>
      <c r="I5" s="183"/>
    </row>
    <row r="6" spans="1:21" s="12" customFormat="1" ht="18.75" x14ac:dyDescent="0.3">
      <c r="A6" s="17"/>
      <c r="D6" s="215"/>
      <c r="E6" s="193"/>
      <c r="F6" s="16"/>
      <c r="G6" s="15"/>
    </row>
    <row r="7" spans="1:21" s="12" customFormat="1" ht="18.75" x14ac:dyDescent="0.2">
      <c r="A7" s="352" t="s">
        <v>9</v>
      </c>
      <c r="B7" s="352"/>
      <c r="C7" s="352"/>
      <c r="D7" s="215"/>
      <c r="E7" s="193"/>
      <c r="F7" s="13"/>
      <c r="G7" s="13"/>
      <c r="H7" s="13"/>
      <c r="I7" s="13"/>
      <c r="J7" s="13"/>
      <c r="K7" s="13"/>
      <c r="L7" s="13"/>
      <c r="M7" s="13"/>
      <c r="N7" s="13"/>
      <c r="O7" s="13"/>
      <c r="P7" s="13"/>
      <c r="Q7" s="13"/>
      <c r="R7" s="13"/>
      <c r="S7" s="13"/>
      <c r="T7" s="13"/>
      <c r="U7" s="13"/>
    </row>
    <row r="8" spans="1:21" s="12" customFormat="1" ht="18.75" x14ac:dyDescent="0.2">
      <c r="A8" s="14"/>
      <c r="B8" s="14"/>
      <c r="C8" s="14"/>
      <c r="D8" s="215"/>
      <c r="E8" s="193"/>
      <c r="F8" s="14"/>
      <c r="G8" s="14"/>
      <c r="H8" s="13"/>
      <c r="I8" s="13"/>
      <c r="J8" s="13"/>
      <c r="K8" s="13"/>
      <c r="L8" s="13"/>
      <c r="M8" s="13"/>
      <c r="N8" s="13"/>
      <c r="O8" s="13"/>
      <c r="P8" s="13"/>
      <c r="Q8" s="13"/>
      <c r="R8" s="13"/>
      <c r="S8" s="13"/>
      <c r="T8" s="13"/>
      <c r="U8" s="13"/>
    </row>
    <row r="9" spans="1:21" s="12" customFormat="1" ht="36" customHeight="1" x14ac:dyDescent="0.2">
      <c r="A9" s="353" t="s">
        <v>654</v>
      </c>
      <c r="B9" s="353"/>
      <c r="C9" s="353"/>
      <c r="D9" s="215"/>
      <c r="E9" s="193"/>
      <c r="F9" s="8"/>
      <c r="G9" s="8"/>
      <c r="H9" s="13"/>
      <c r="I9" s="13"/>
      <c r="J9" s="13"/>
      <c r="K9" s="13"/>
      <c r="L9" s="13"/>
      <c r="M9" s="13"/>
      <c r="N9" s="13"/>
      <c r="O9" s="13"/>
      <c r="P9" s="13"/>
      <c r="Q9" s="13"/>
      <c r="R9" s="13"/>
      <c r="S9" s="13"/>
      <c r="T9" s="13"/>
      <c r="U9" s="13"/>
    </row>
    <row r="10" spans="1:21" s="12" customFormat="1" ht="18.75" x14ac:dyDescent="0.2">
      <c r="A10" s="349" t="s">
        <v>8</v>
      </c>
      <c r="B10" s="349"/>
      <c r="C10" s="349"/>
      <c r="D10" s="215"/>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1"/>
      <c r="F11" s="14"/>
      <c r="G11" s="14"/>
      <c r="H11" s="13"/>
      <c r="I11" s="13"/>
      <c r="J11" s="13"/>
      <c r="K11" s="13"/>
      <c r="L11" s="13"/>
      <c r="M11" s="13"/>
      <c r="N11" s="13"/>
      <c r="O11" s="13"/>
      <c r="P11" s="13"/>
      <c r="Q11" s="13"/>
      <c r="R11" s="13"/>
      <c r="S11" s="13"/>
      <c r="T11" s="13"/>
      <c r="U11" s="13"/>
    </row>
    <row r="12" spans="1:21" s="12" customFormat="1" ht="18.75" x14ac:dyDescent="0.2">
      <c r="A12" s="353" t="s">
        <v>565</v>
      </c>
      <c r="B12" s="353"/>
      <c r="C12" s="353"/>
      <c r="D12" s="215"/>
      <c r="E12" s="196"/>
      <c r="F12" s="8"/>
      <c r="G12" s="8"/>
      <c r="H12" s="13"/>
      <c r="I12" s="13"/>
      <c r="J12" s="13"/>
      <c r="K12" s="13"/>
      <c r="L12" s="13"/>
      <c r="M12" s="13"/>
      <c r="N12" s="13"/>
      <c r="O12" s="13"/>
      <c r="P12" s="13"/>
      <c r="Q12" s="13"/>
      <c r="R12" s="13"/>
      <c r="S12" s="13"/>
      <c r="T12" s="13"/>
      <c r="U12" s="13"/>
    </row>
    <row r="13" spans="1:21" s="12" customFormat="1" ht="18.75" x14ac:dyDescent="0.2">
      <c r="A13" s="349" t="s">
        <v>7</v>
      </c>
      <c r="B13" s="349"/>
      <c r="C13" s="349"/>
      <c r="D13" s="215"/>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197"/>
      <c r="F14" s="10"/>
      <c r="G14" s="10"/>
      <c r="H14" s="10"/>
      <c r="I14" s="10"/>
      <c r="J14" s="10"/>
      <c r="K14" s="10"/>
      <c r="L14" s="10"/>
      <c r="M14" s="10"/>
      <c r="N14" s="10"/>
      <c r="O14" s="10"/>
      <c r="P14" s="10"/>
      <c r="Q14" s="10"/>
      <c r="R14" s="10"/>
      <c r="S14" s="10"/>
      <c r="T14" s="10"/>
      <c r="U14" s="10"/>
    </row>
    <row r="15" spans="1:21" s="3" customFormat="1" ht="252" customHeight="1" x14ac:dyDescent="0.2">
      <c r="A15" s="354" t="s">
        <v>662</v>
      </c>
      <c r="B15" s="355"/>
      <c r="C15" s="355"/>
      <c r="D15" s="215"/>
      <c r="E15" s="196"/>
      <c r="F15" s="8"/>
      <c r="G15" s="8"/>
      <c r="H15" s="8"/>
      <c r="I15" s="8"/>
      <c r="J15" s="8"/>
      <c r="K15" s="8"/>
      <c r="L15" s="8"/>
      <c r="M15" s="8"/>
      <c r="N15" s="8"/>
      <c r="O15" s="8"/>
      <c r="P15" s="8"/>
      <c r="Q15" s="8"/>
      <c r="R15" s="8"/>
      <c r="S15" s="8"/>
      <c r="T15" s="8"/>
      <c r="U15" s="8"/>
    </row>
    <row r="16" spans="1:21" s="3" customFormat="1" ht="15" customHeight="1" x14ac:dyDescent="0.2">
      <c r="A16" s="349" t="s">
        <v>6</v>
      </c>
      <c r="B16" s="349"/>
      <c r="C16" s="349"/>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350" t="s">
        <v>532</v>
      </c>
      <c r="B18" s="351"/>
      <c r="C18" s="351"/>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5</v>
      </c>
      <c r="B20" s="37" t="s">
        <v>67</v>
      </c>
      <c r="C20" s="37" t="s">
        <v>66</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0"/>
      <c r="E21" s="200"/>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368</v>
      </c>
      <c r="C22" s="37" t="s">
        <v>563</v>
      </c>
      <c r="D22" s="200"/>
      <c r="E22" s="200"/>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562</v>
      </c>
      <c r="D23" s="200"/>
      <c r="E23" s="200"/>
      <c r="F23" s="29"/>
      <c r="G23" s="29"/>
      <c r="H23" s="28"/>
      <c r="I23" s="28"/>
      <c r="J23" s="28"/>
      <c r="K23" s="28"/>
      <c r="L23" s="28"/>
      <c r="M23" s="28"/>
      <c r="N23" s="28"/>
      <c r="O23" s="28"/>
      <c r="P23" s="28"/>
      <c r="Q23" s="28"/>
      <c r="R23" s="28"/>
      <c r="S23" s="27"/>
      <c r="T23" s="27"/>
      <c r="U23" s="27"/>
    </row>
    <row r="24" spans="1:21" s="3" customFormat="1" ht="22.5" customHeight="1" x14ac:dyDescent="0.2">
      <c r="A24" s="345"/>
      <c r="B24" s="346"/>
      <c r="C24" s="346"/>
      <c r="D24" s="200"/>
      <c r="E24" s="200"/>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0" t="s">
        <v>479</v>
      </c>
      <c r="C25" s="216" t="s">
        <v>655</v>
      </c>
      <c r="D25" s="201"/>
      <c r="E25" s="201"/>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0" t="s">
        <v>75</v>
      </c>
      <c r="C26" s="216" t="s">
        <v>556</v>
      </c>
      <c r="D26" s="201"/>
      <c r="E26" s="201"/>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0" t="s">
        <v>74</v>
      </c>
      <c r="C27" s="216" t="s">
        <v>564</v>
      </c>
      <c r="D27" s="201"/>
      <c r="E27" s="201"/>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0" t="s">
        <v>480</v>
      </c>
      <c r="C28" s="216" t="s">
        <v>555</v>
      </c>
      <c r="D28" s="201"/>
      <c r="E28" s="201"/>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0" t="s">
        <v>481</v>
      </c>
      <c r="C29" s="216" t="s">
        <v>555</v>
      </c>
      <c r="D29" s="201"/>
      <c r="E29" s="201"/>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0" t="s">
        <v>482</v>
      </c>
      <c r="C30" s="206" t="s">
        <v>555</v>
      </c>
      <c r="D30" s="201"/>
      <c r="E30" s="201"/>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483</v>
      </c>
      <c r="C31" s="206" t="s">
        <v>555</v>
      </c>
      <c r="D31" s="201"/>
      <c r="E31" s="201"/>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484</v>
      </c>
      <c r="C32" s="206" t="s">
        <v>555</v>
      </c>
      <c r="D32" s="201"/>
      <c r="E32" s="201"/>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485</v>
      </c>
      <c r="C33" s="206" t="s">
        <v>555</v>
      </c>
      <c r="D33" s="201"/>
      <c r="E33" s="20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06" t="s">
        <v>555</v>
      </c>
      <c r="D34" s="202"/>
      <c r="E34" s="202"/>
      <c r="F34" s="23"/>
      <c r="G34" s="23"/>
      <c r="H34" s="23"/>
      <c r="I34" s="23"/>
      <c r="J34" s="23"/>
      <c r="K34" s="23"/>
      <c r="L34" s="23"/>
      <c r="M34" s="23"/>
      <c r="N34" s="23"/>
      <c r="O34" s="23"/>
      <c r="P34" s="23"/>
      <c r="Q34" s="23"/>
      <c r="R34" s="23"/>
      <c r="S34" s="23"/>
      <c r="T34" s="23"/>
      <c r="U34" s="23"/>
    </row>
    <row r="35" spans="1:21" ht="58.5" customHeight="1" x14ac:dyDescent="0.25">
      <c r="A35" s="24" t="s">
        <v>489</v>
      </c>
      <c r="B35" s="39" t="s">
        <v>72</v>
      </c>
      <c r="C35" s="206" t="s">
        <v>555</v>
      </c>
      <c r="D35" s="202"/>
      <c r="E35" s="20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06" t="s">
        <v>555</v>
      </c>
      <c r="D36" s="202"/>
      <c r="E36" s="20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06" t="s">
        <v>555</v>
      </c>
      <c r="D37" s="202"/>
      <c r="E37" s="202"/>
      <c r="F37" s="23"/>
      <c r="G37" s="23"/>
      <c r="H37" s="23"/>
      <c r="I37" s="23"/>
      <c r="J37" s="23"/>
      <c r="K37" s="23"/>
      <c r="L37" s="23"/>
      <c r="M37" s="23"/>
      <c r="N37" s="23"/>
      <c r="O37" s="23"/>
      <c r="P37" s="23"/>
      <c r="Q37" s="23"/>
      <c r="R37" s="23"/>
      <c r="S37" s="23"/>
      <c r="T37" s="23"/>
      <c r="U37" s="23"/>
    </row>
    <row r="38" spans="1:21" ht="43.5" customHeight="1" x14ac:dyDescent="0.25">
      <c r="A38" s="24" t="s">
        <v>503</v>
      </c>
      <c r="B38" s="39" t="s">
        <v>238</v>
      </c>
      <c r="C38" s="206" t="s">
        <v>555</v>
      </c>
      <c r="D38" s="202"/>
      <c r="E38" s="202"/>
      <c r="F38" s="23"/>
      <c r="G38" s="23"/>
      <c r="H38" s="23"/>
      <c r="I38" s="23"/>
      <c r="J38" s="23"/>
      <c r="K38" s="23"/>
      <c r="L38" s="23"/>
      <c r="M38" s="23"/>
      <c r="N38" s="23"/>
      <c r="O38" s="23"/>
      <c r="P38" s="23"/>
      <c r="Q38" s="23"/>
      <c r="R38" s="23"/>
      <c r="S38" s="23"/>
      <c r="T38" s="23"/>
      <c r="U38" s="23"/>
    </row>
    <row r="39" spans="1:21" ht="23.25" customHeight="1" x14ac:dyDescent="0.25">
      <c r="A39" s="345"/>
      <c r="B39" s="346"/>
      <c r="C39" s="347"/>
      <c r="D39" s="202"/>
      <c r="E39" s="202"/>
      <c r="F39" s="23"/>
      <c r="G39" s="23"/>
      <c r="H39" s="23"/>
      <c r="I39" s="23"/>
      <c r="J39" s="23"/>
      <c r="K39" s="23"/>
      <c r="L39" s="23"/>
      <c r="M39" s="23"/>
      <c r="N39" s="23"/>
      <c r="O39" s="23"/>
      <c r="P39" s="23"/>
      <c r="Q39" s="23"/>
      <c r="R39" s="23"/>
      <c r="S39" s="23"/>
      <c r="T39" s="23"/>
      <c r="U39" s="23"/>
    </row>
    <row r="40" spans="1:21" ht="63" x14ac:dyDescent="0.25">
      <c r="A40" s="24" t="s">
        <v>491</v>
      </c>
      <c r="B40" s="39" t="s">
        <v>545</v>
      </c>
      <c r="C40" s="30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3" t="s">
        <v>558</v>
      </c>
      <c r="E40" s="20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7" t="s">
        <v>554</v>
      </c>
      <c r="D41" s="202"/>
      <c r="E41" s="20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7" t="s">
        <v>554</v>
      </c>
      <c r="D42" s="202"/>
      <c r="E42" s="20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7" t="s">
        <v>554</v>
      </c>
      <c r="D43" s="202"/>
      <c r="E43" s="20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7"/>
      <c r="D44" s="202"/>
      <c r="E44" s="20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7" t="s">
        <v>554</v>
      </c>
      <c r="D45" s="202"/>
      <c r="E45" s="20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07" t="s">
        <v>554</v>
      </c>
      <c r="D46" s="202"/>
      <c r="E46" s="202"/>
      <c r="F46" s="23"/>
      <c r="G46" s="23"/>
      <c r="H46" s="23"/>
      <c r="I46" s="23"/>
      <c r="J46" s="23"/>
      <c r="K46" s="23"/>
      <c r="L46" s="23"/>
      <c r="M46" s="23"/>
      <c r="N46" s="23"/>
      <c r="O46" s="23"/>
      <c r="P46" s="23"/>
      <c r="Q46" s="23"/>
      <c r="R46" s="23"/>
      <c r="S46" s="23"/>
      <c r="T46" s="23"/>
      <c r="U46" s="23"/>
    </row>
    <row r="47" spans="1:21" ht="18.75" customHeight="1" x14ac:dyDescent="0.25">
      <c r="A47" s="345"/>
      <c r="B47" s="346"/>
      <c r="C47" s="347"/>
      <c r="D47" s="202"/>
      <c r="E47" s="20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327">
        <f>'6.2. Паспорт фин осв ввод'!AK24</f>
        <v>0</v>
      </c>
      <c r="D48" s="202"/>
      <c r="E48" s="20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327">
        <f>'6.2. Паспорт фин осв ввод'!AK30</f>
        <v>0</v>
      </c>
      <c r="D49" s="202"/>
      <c r="E49" s="202"/>
      <c r="F49" s="23"/>
      <c r="G49" s="23"/>
      <c r="H49" s="23"/>
      <c r="I49" s="23"/>
      <c r="J49" s="23"/>
      <c r="K49" s="23"/>
      <c r="L49" s="23"/>
      <c r="M49" s="23"/>
      <c r="N49" s="23"/>
      <c r="O49" s="23"/>
      <c r="P49" s="23"/>
      <c r="Q49" s="23"/>
      <c r="R49" s="23"/>
      <c r="S49" s="23"/>
      <c r="T49" s="23"/>
      <c r="U49" s="23"/>
    </row>
    <row r="50" spans="1:21" x14ac:dyDescent="0.25">
      <c r="A50" s="23"/>
      <c r="B50" s="23"/>
      <c r="C50" s="23"/>
      <c r="D50" s="202"/>
      <c r="E50" s="202"/>
      <c r="F50" s="23"/>
      <c r="G50" s="23"/>
      <c r="H50" s="23"/>
      <c r="I50" s="23"/>
      <c r="J50" s="23"/>
      <c r="K50" s="23"/>
      <c r="L50" s="23"/>
      <c r="M50" s="23"/>
      <c r="N50" s="23"/>
      <c r="O50" s="23"/>
      <c r="P50" s="23"/>
      <c r="Q50" s="23"/>
      <c r="R50" s="23"/>
      <c r="S50" s="23"/>
      <c r="T50" s="23"/>
      <c r="U50" s="23"/>
    </row>
    <row r="51" spans="1:21" x14ac:dyDescent="0.25">
      <c r="A51" s="23"/>
      <c r="B51" s="23"/>
      <c r="C51" s="23"/>
      <c r="D51" s="202"/>
      <c r="E51" s="202"/>
      <c r="F51" s="23"/>
      <c r="G51" s="23"/>
      <c r="H51" s="23"/>
      <c r="I51" s="23"/>
      <c r="J51" s="23"/>
      <c r="K51" s="23"/>
      <c r="L51" s="23"/>
      <c r="M51" s="23"/>
      <c r="N51" s="23"/>
      <c r="O51" s="23"/>
      <c r="P51" s="23"/>
      <c r="Q51" s="23"/>
      <c r="R51" s="23"/>
      <c r="S51" s="23"/>
      <c r="T51" s="23"/>
      <c r="U51" s="23"/>
    </row>
    <row r="52" spans="1:21" x14ac:dyDescent="0.25">
      <c r="A52" s="23"/>
      <c r="B52" s="23"/>
      <c r="C52" s="23"/>
      <c r="D52" s="202"/>
      <c r="E52" s="202"/>
      <c r="F52" s="23"/>
      <c r="G52" s="23"/>
      <c r="H52" s="23"/>
      <c r="I52" s="23"/>
      <c r="J52" s="23"/>
      <c r="K52" s="23"/>
      <c r="L52" s="23"/>
      <c r="M52" s="23"/>
      <c r="N52" s="23"/>
      <c r="O52" s="23"/>
      <c r="P52" s="23"/>
      <c r="Q52" s="23"/>
      <c r="R52" s="23"/>
      <c r="S52" s="23"/>
      <c r="T52" s="23"/>
      <c r="U52" s="23"/>
    </row>
    <row r="53" spans="1:21" x14ac:dyDescent="0.25">
      <c r="A53" s="23"/>
      <c r="B53" s="23"/>
      <c r="C53" s="23"/>
      <c r="D53" s="202"/>
      <c r="E53" s="202"/>
      <c r="F53" s="23"/>
      <c r="G53" s="23"/>
      <c r="H53" s="23"/>
      <c r="I53" s="23"/>
      <c r="J53" s="23"/>
      <c r="K53" s="23"/>
      <c r="L53" s="23"/>
      <c r="M53" s="23"/>
      <c r="N53" s="23"/>
      <c r="O53" s="23"/>
      <c r="P53" s="23"/>
      <c r="Q53" s="23"/>
      <c r="R53" s="23"/>
      <c r="S53" s="23"/>
      <c r="T53" s="23"/>
      <c r="U53" s="23"/>
    </row>
    <row r="54" spans="1:21" x14ac:dyDescent="0.25">
      <c r="A54" s="23"/>
      <c r="B54" s="23"/>
      <c r="C54" s="23"/>
      <c r="D54" s="202"/>
      <c r="E54" s="202"/>
      <c r="F54" s="23"/>
      <c r="G54" s="23"/>
      <c r="H54" s="23"/>
      <c r="I54" s="23"/>
      <c r="J54" s="23"/>
      <c r="K54" s="23"/>
      <c r="L54" s="23"/>
      <c r="M54" s="23"/>
      <c r="N54" s="23"/>
      <c r="O54" s="23"/>
      <c r="P54" s="23"/>
      <c r="Q54" s="23"/>
      <c r="R54" s="23"/>
      <c r="S54" s="23"/>
      <c r="T54" s="23"/>
      <c r="U54" s="23"/>
    </row>
    <row r="55" spans="1:21" x14ac:dyDescent="0.25">
      <c r="A55" s="23"/>
      <c r="B55" s="23"/>
      <c r="C55" s="23"/>
      <c r="D55" s="202"/>
      <c r="E55" s="202"/>
      <c r="F55" s="23"/>
      <c r="G55" s="23"/>
      <c r="H55" s="23"/>
      <c r="I55" s="23"/>
      <c r="J55" s="23"/>
      <c r="K55" s="23"/>
      <c r="L55" s="23"/>
      <c r="M55" s="23"/>
      <c r="N55" s="23"/>
      <c r="O55" s="23"/>
      <c r="P55" s="23"/>
      <c r="Q55" s="23"/>
      <c r="R55" s="23"/>
      <c r="S55" s="23"/>
      <c r="T55" s="23"/>
      <c r="U55" s="23"/>
    </row>
    <row r="56" spans="1:21" x14ac:dyDescent="0.25">
      <c r="A56" s="23"/>
      <c r="B56" s="23"/>
      <c r="C56" s="23"/>
      <c r="D56" s="202"/>
      <c r="E56" s="202"/>
      <c r="F56" s="23"/>
      <c r="G56" s="23"/>
      <c r="H56" s="23"/>
      <c r="I56" s="23"/>
      <c r="J56" s="23"/>
      <c r="K56" s="23"/>
      <c r="L56" s="23"/>
      <c r="M56" s="23"/>
      <c r="N56" s="23"/>
      <c r="O56" s="23"/>
      <c r="P56" s="23"/>
      <c r="Q56" s="23"/>
      <c r="R56" s="23"/>
      <c r="S56" s="23"/>
      <c r="T56" s="23"/>
      <c r="U56" s="23"/>
    </row>
    <row r="57" spans="1:21" x14ac:dyDescent="0.25">
      <c r="A57" s="23"/>
      <c r="B57" s="23"/>
      <c r="C57" s="23"/>
      <c r="D57" s="202"/>
      <c r="E57" s="202"/>
      <c r="F57" s="23"/>
      <c r="G57" s="23"/>
      <c r="H57" s="23"/>
      <c r="I57" s="23"/>
      <c r="J57" s="23"/>
      <c r="K57" s="23"/>
      <c r="L57" s="23"/>
      <c r="M57" s="23"/>
      <c r="N57" s="23"/>
      <c r="O57" s="23"/>
      <c r="P57" s="23"/>
      <c r="Q57" s="23"/>
      <c r="R57" s="23"/>
      <c r="S57" s="23"/>
      <c r="T57" s="23"/>
      <c r="U57" s="23"/>
    </row>
    <row r="58" spans="1:21" x14ac:dyDescent="0.25">
      <c r="A58" s="23"/>
      <c r="B58" s="23"/>
      <c r="C58" s="23"/>
      <c r="D58" s="202"/>
      <c r="E58" s="202"/>
      <c r="F58" s="23"/>
      <c r="G58" s="23"/>
      <c r="H58" s="23"/>
      <c r="I58" s="23"/>
      <c r="J58" s="23"/>
      <c r="K58" s="23"/>
      <c r="L58" s="23"/>
      <c r="M58" s="23"/>
      <c r="N58" s="23"/>
      <c r="O58" s="23"/>
      <c r="P58" s="23"/>
      <c r="Q58" s="23"/>
      <c r="R58" s="23"/>
      <c r="S58" s="23"/>
      <c r="T58" s="23"/>
      <c r="U58" s="23"/>
    </row>
    <row r="59" spans="1:21" x14ac:dyDescent="0.25">
      <c r="A59" s="23"/>
      <c r="B59" s="23"/>
      <c r="C59" s="23"/>
      <c r="D59" s="202"/>
      <c r="E59" s="202"/>
      <c r="F59" s="23"/>
      <c r="G59" s="23"/>
      <c r="H59" s="23"/>
      <c r="I59" s="23"/>
      <c r="J59" s="23"/>
      <c r="K59" s="23"/>
      <c r="L59" s="23"/>
      <c r="M59" s="23"/>
      <c r="N59" s="23"/>
      <c r="O59" s="23"/>
      <c r="P59" s="23"/>
      <c r="Q59" s="23"/>
      <c r="R59" s="23"/>
      <c r="S59" s="23"/>
      <c r="T59" s="23"/>
      <c r="U59" s="23"/>
    </row>
    <row r="60" spans="1:21" x14ac:dyDescent="0.25">
      <c r="A60" s="23"/>
      <c r="B60" s="23"/>
      <c r="C60" s="23"/>
      <c r="D60" s="202"/>
      <c r="E60" s="202"/>
      <c r="F60" s="23"/>
      <c r="G60" s="23"/>
      <c r="H60" s="23"/>
      <c r="I60" s="23"/>
      <c r="J60" s="23"/>
      <c r="K60" s="23"/>
      <c r="L60" s="23"/>
      <c r="M60" s="23"/>
      <c r="N60" s="23"/>
      <c r="O60" s="23"/>
      <c r="P60" s="23"/>
      <c r="Q60" s="23"/>
      <c r="R60" s="23"/>
      <c r="S60" s="23"/>
      <c r="T60" s="23"/>
      <c r="U60" s="23"/>
    </row>
    <row r="61" spans="1:21" x14ac:dyDescent="0.25">
      <c r="A61" s="23"/>
      <c r="B61" s="23"/>
      <c r="C61" s="23"/>
      <c r="D61" s="202"/>
      <c r="E61" s="202"/>
      <c r="F61" s="23"/>
      <c r="G61" s="23"/>
      <c r="H61" s="23"/>
      <c r="I61" s="23"/>
      <c r="J61" s="23"/>
      <c r="K61" s="23"/>
      <c r="L61" s="23"/>
      <c r="M61" s="23"/>
      <c r="N61" s="23"/>
      <c r="O61" s="23"/>
      <c r="P61" s="23"/>
      <c r="Q61" s="23"/>
      <c r="R61" s="23"/>
      <c r="S61" s="23"/>
      <c r="T61" s="23"/>
      <c r="U61" s="23"/>
    </row>
    <row r="62" spans="1:21" x14ac:dyDescent="0.25">
      <c r="A62" s="23"/>
      <c r="B62" s="23"/>
      <c r="C62" s="23"/>
      <c r="D62" s="202"/>
      <c r="E62" s="202"/>
      <c r="F62" s="23"/>
      <c r="G62" s="23"/>
      <c r="H62" s="23"/>
      <c r="I62" s="23"/>
      <c r="J62" s="23"/>
      <c r="K62" s="23"/>
      <c r="L62" s="23"/>
      <c r="M62" s="23"/>
      <c r="N62" s="23"/>
      <c r="O62" s="23"/>
      <c r="P62" s="23"/>
      <c r="Q62" s="23"/>
      <c r="R62" s="23"/>
      <c r="S62" s="23"/>
      <c r="T62" s="23"/>
      <c r="U62" s="23"/>
    </row>
    <row r="63" spans="1:21" x14ac:dyDescent="0.25">
      <c r="A63" s="23"/>
      <c r="B63" s="23"/>
      <c r="C63" s="23"/>
      <c r="D63" s="202"/>
      <c r="E63" s="202"/>
      <c r="F63" s="23"/>
      <c r="G63" s="23"/>
      <c r="H63" s="23"/>
      <c r="I63" s="23"/>
      <c r="J63" s="23"/>
      <c r="K63" s="23"/>
      <c r="L63" s="23"/>
      <c r="M63" s="23"/>
      <c r="N63" s="23"/>
      <c r="O63" s="23"/>
      <c r="P63" s="23"/>
      <c r="Q63" s="23"/>
      <c r="R63" s="23"/>
      <c r="S63" s="23"/>
      <c r="T63" s="23"/>
      <c r="U63" s="23"/>
    </row>
    <row r="64" spans="1:21" x14ac:dyDescent="0.25">
      <c r="A64" s="23"/>
      <c r="B64" s="23"/>
      <c r="C64" s="23"/>
      <c r="D64" s="202"/>
      <c r="E64" s="202"/>
      <c r="F64" s="23"/>
      <c r="G64" s="23"/>
      <c r="H64" s="23"/>
      <c r="I64" s="23"/>
      <c r="J64" s="23"/>
      <c r="K64" s="23"/>
      <c r="L64" s="23"/>
      <c r="M64" s="23"/>
      <c r="N64" s="23"/>
      <c r="O64" s="23"/>
      <c r="P64" s="23"/>
      <c r="Q64" s="23"/>
      <c r="R64" s="23"/>
      <c r="S64" s="23"/>
      <c r="T64" s="23"/>
      <c r="U64" s="23"/>
    </row>
    <row r="65" spans="1:21" x14ac:dyDescent="0.25">
      <c r="A65" s="23"/>
      <c r="B65" s="23"/>
      <c r="C65" s="23"/>
      <c r="D65" s="202"/>
      <c r="E65" s="202"/>
      <c r="F65" s="23"/>
      <c r="G65" s="23"/>
      <c r="H65" s="23"/>
      <c r="I65" s="23"/>
      <c r="J65" s="23"/>
      <c r="K65" s="23"/>
      <c r="L65" s="23"/>
      <c r="M65" s="23"/>
      <c r="N65" s="23"/>
      <c r="O65" s="23"/>
      <c r="P65" s="23"/>
      <c r="Q65" s="23"/>
      <c r="R65" s="23"/>
      <c r="S65" s="23"/>
      <c r="T65" s="23"/>
      <c r="U65" s="23"/>
    </row>
    <row r="66" spans="1:21" x14ac:dyDescent="0.25">
      <c r="A66" s="23"/>
      <c r="B66" s="23"/>
      <c r="C66" s="23"/>
      <c r="D66" s="202"/>
      <c r="E66" s="202"/>
      <c r="F66" s="23"/>
      <c r="G66" s="23"/>
      <c r="H66" s="23"/>
      <c r="I66" s="23"/>
      <c r="J66" s="23"/>
      <c r="K66" s="23"/>
      <c r="L66" s="23"/>
      <c r="M66" s="23"/>
      <c r="N66" s="23"/>
      <c r="O66" s="23"/>
      <c r="P66" s="23"/>
      <c r="Q66" s="23"/>
      <c r="R66" s="23"/>
      <c r="S66" s="23"/>
      <c r="T66" s="23"/>
      <c r="U66" s="23"/>
    </row>
    <row r="67" spans="1:21" x14ac:dyDescent="0.25">
      <c r="A67" s="23"/>
      <c r="B67" s="23"/>
      <c r="C67" s="23"/>
      <c r="D67" s="202"/>
      <c r="E67" s="202"/>
      <c r="F67" s="23"/>
      <c r="G67" s="23"/>
      <c r="H67" s="23"/>
      <c r="I67" s="23"/>
      <c r="J67" s="23"/>
      <c r="K67" s="23"/>
      <c r="L67" s="23"/>
      <c r="M67" s="23"/>
      <c r="N67" s="23"/>
      <c r="O67" s="23"/>
      <c r="P67" s="23"/>
      <c r="Q67" s="23"/>
      <c r="R67" s="23"/>
      <c r="S67" s="23"/>
      <c r="T67" s="23"/>
      <c r="U67" s="23"/>
    </row>
    <row r="68" spans="1:21" x14ac:dyDescent="0.25">
      <c r="A68" s="23"/>
      <c r="B68" s="23"/>
      <c r="C68" s="23"/>
      <c r="D68" s="202"/>
      <c r="E68" s="202"/>
      <c r="F68" s="23"/>
      <c r="G68" s="23"/>
      <c r="H68" s="23"/>
      <c r="I68" s="23"/>
      <c r="J68" s="23"/>
      <c r="K68" s="23"/>
      <c r="L68" s="23"/>
      <c r="M68" s="23"/>
      <c r="N68" s="23"/>
      <c r="O68" s="23"/>
      <c r="P68" s="23"/>
      <c r="Q68" s="23"/>
      <c r="R68" s="23"/>
      <c r="S68" s="23"/>
      <c r="T68" s="23"/>
      <c r="U68" s="23"/>
    </row>
    <row r="69" spans="1:21" x14ac:dyDescent="0.25">
      <c r="A69" s="23"/>
      <c r="B69" s="23"/>
      <c r="C69" s="23"/>
      <c r="D69" s="202"/>
      <c r="E69" s="202"/>
      <c r="F69" s="23"/>
      <c r="G69" s="23"/>
      <c r="H69" s="23"/>
      <c r="I69" s="23"/>
      <c r="J69" s="23"/>
      <c r="K69" s="23"/>
      <c r="L69" s="23"/>
      <c r="M69" s="23"/>
      <c r="N69" s="23"/>
      <c r="O69" s="23"/>
      <c r="P69" s="23"/>
      <c r="Q69" s="23"/>
      <c r="R69" s="23"/>
      <c r="S69" s="23"/>
      <c r="T69" s="23"/>
      <c r="U69" s="23"/>
    </row>
    <row r="70" spans="1:21" x14ac:dyDescent="0.25">
      <c r="A70" s="23"/>
      <c r="B70" s="23"/>
      <c r="C70" s="23"/>
      <c r="D70" s="202"/>
      <c r="E70" s="202"/>
      <c r="F70" s="23"/>
      <c r="G70" s="23"/>
      <c r="H70" s="23"/>
      <c r="I70" s="23"/>
      <c r="J70" s="23"/>
      <c r="K70" s="23"/>
      <c r="L70" s="23"/>
      <c r="M70" s="23"/>
      <c r="N70" s="23"/>
      <c r="O70" s="23"/>
      <c r="P70" s="23"/>
      <c r="Q70" s="23"/>
      <c r="R70" s="23"/>
      <c r="S70" s="23"/>
      <c r="T70" s="23"/>
      <c r="U70" s="23"/>
    </row>
    <row r="71" spans="1:21" x14ac:dyDescent="0.25">
      <c r="A71" s="23"/>
      <c r="B71" s="23"/>
      <c r="C71" s="23"/>
      <c r="D71" s="202"/>
      <c r="E71" s="202"/>
      <c r="F71" s="23"/>
      <c r="G71" s="23"/>
      <c r="H71" s="23"/>
      <c r="I71" s="23"/>
      <c r="J71" s="23"/>
      <c r="K71" s="23"/>
      <c r="L71" s="23"/>
      <c r="M71" s="23"/>
      <c r="N71" s="23"/>
      <c r="O71" s="23"/>
      <c r="P71" s="23"/>
      <c r="Q71" s="23"/>
      <c r="R71" s="23"/>
      <c r="S71" s="23"/>
      <c r="T71" s="23"/>
      <c r="U71" s="23"/>
    </row>
    <row r="72" spans="1:21" x14ac:dyDescent="0.25">
      <c r="A72" s="23"/>
      <c r="B72" s="23"/>
      <c r="C72" s="23"/>
      <c r="D72" s="202"/>
      <c r="E72" s="202"/>
      <c r="F72" s="23"/>
      <c r="G72" s="23"/>
      <c r="H72" s="23"/>
      <c r="I72" s="23"/>
      <c r="J72" s="23"/>
      <c r="K72" s="23"/>
      <c r="L72" s="23"/>
      <c r="M72" s="23"/>
      <c r="N72" s="23"/>
      <c r="O72" s="23"/>
      <c r="P72" s="23"/>
      <c r="Q72" s="23"/>
      <c r="R72" s="23"/>
      <c r="S72" s="23"/>
      <c r="T72" s="23"/>
      <c r="U72" s="23"/>
    </row>
    <row r="73" spans="1:21" x14ac:dyDescent="0.25">
      <c r="A73" s="23"/>
      <c r="B73" s="23"/>
      <c r="C73" s="23"/>
      <c r="D73" s="202"/>
      <c r="E73" s="202"/>
      <c r="F73" s="23"/>
      <c r="G73" s="23"/>
      <c r="H73" s="23"/>
      <c r="I73" s="23"/>
      <c r="J73" s="23"/>
      <c r="K73" s="23"/>
      <c r="L73" s="23"/>
      <c r="M73" s="23"/>
      <c r="N73" s="23"/>
      <c r="O73" s="23"/>
      <c r="P73" s="23"/>
      <c r="Q73" s="23"/>
      <c r="R73" s="23"/>
      <c r="S73" s="23"/>
      <c r="T73" s="23"/>
      <c r="U73" s="23"/>
    </row>
    <row r="74" spans="1:21" x14ac:dyDescent="0.25">
      <c r="A74" s="23"/>
      <c r="B74" s="23"/>
      <c r="C74" s="23"/>
      <c r="D74" s="202"/>
      <c r="E74" s="202"/>
      <c r="F74" s="23"/>
      <c r="G74" s="23"/>
      <c r="H74" s="23"/>
      <c r="I74" s="23"/>
      <c r="J74" s="23"/>
      <c r="K74" s="23"/>
      <c r="L74" s="23"/>
      <c r="M74" s="23"/>
      <c r="N74" s="23"/>
      <c r="O74" s="23"/>
      <c r="P74" s="23"/>
      <c r="Q74" s="23"/>
      <c r="R74" s="23"/>
      <c r="S74" s="23"/>
      <c r="T74" s="23"/>
      <c r="U74" s="23"/>
    </row>
    <row r="75" spans="1:21" x14ac:dyDescent="0.25">
      <c r="A75" s="23"/>
      <c r="B75" s="23"/>
      <c r="C75" s="23"/>
      <c r="D75" s="202"/>
      <c r="E75" s="202"/>
      <c r="F75" s="23"/>
      <c r="G75" s="23"/>
      <c r="H75" s="23"/>
      <c r="I75" s="23"/>
      <c r="J75" s="23"/>
      <c r="K75" s="23"/>
      <c r="L75" s="23"/>
      <c r="M75" s="23"/>
      <c r="N75" s="23"/>
      <c r="O75" s="23"/>
      <c r="P75" s="23"/>
      <c r="Q75" s="23"/>
      <c r="R75" s="23"/>
      <c r="S75" s="23"/>
      <c r="T75" s="23"/>
      <c r="U75" s="23"/>
    </row>
    <row r="76" spans="1:21" x14ac:dyDescent="0.25">
      <c r="A76" s="23"/>
      <c r="B76" s="23"/>
      <c r="C76" s="23"/>
      <c r="D76" s="202"/>
      <c r="E76" s="202"/>
      <c r="F76" s="23"/>
      <c r="G76" s="23"/>
      <c r="H76" s="23"/>
      <c r="I76" s="23"/>
      <c r="J76" s="23"/>
      <c r="K76" s="23"/>
      <c r="L76" s="23"/>
      <c r="M76" s="23"/>
      <c r="N76" s="23"/>
      <c r="O76" s="23"/>
      <c r="P76" s="23"/>
      <c r="Q76" s="23"/>
      <c r="R76" s="23"/>
      <c r="S76" s="23"/>
      <c r="T76" s="23"/>
      <c r="U76" s="23"/>
    </row>
    <row r="77" spans="1:21" x14ac:dyDescent="0.25">
      <c r="A77" s="23"/>
      <c r="B77" s="23"/>
      <c r="C77" s="23"/>
      <c r="D77" s="202"/>
      <c r="E77" s="202"/>
      <c r="F77" s="23"/>
      <c r="G77" s="23"/>
      <c r="H77" s="23"/>
      <c r="I77" s="23"/>
      <c r="J77" s="23"/>
      <c r="K77" s="23"/>
      <c r="L77" s="23"/>
      <c r="M77" s="23"/>
      <c r="N77" s="23"/>
      <c r="O77" s="23"/>
      <c r="P77" s="23"/>
      <c r="Q77" s="23"/>
      <c r="R77" s="23"/>
      <c r="S77" s="23"/>
      <c r="T77" s="23"/>
      <c r="U77" s="23"/>
    </row>
    <row r="78" spans="1:21" x14ac:dyDescent="0.25">
      <c r="A78" s="23"/>
      <c r="B78" s="23"/>
      <c r="C78" s="23"/>
      <c r="D78" s="202"/>
      <c r="E78" s="202"/>
      <c r="F78" s="23"/>
      <c r="G78" s="23"/>
      <c r="H78" s="23"/>
      <c r="I78" s="23"/>
      <c r="J78" s="23"/>
      <c r="K78" s="23"/>
      <c r="L78" s="23"/>
      <c r="M78" s="23"/>
      <c r="N78" s="23"/>
      <c r="O78" s="23"/>
      <c r="P78" s="23"/>
      <c r="Q78" s="23"/>
      <c r="R78" s="23"/>
      <c r="S78" s="23"/>
      <c r="T78" s="23"/>
      <c r="U78" s="23"/>
    </row>
    <row r="79" spans="1:21" x14ac:dyDescent="0.25">
      <c r="A79" s="23"/>
      <c r="B79" s="23"/>
      <c r="C79" s="23"/>
      <c r="D79" s="202"/>
      <c r="E79" s="202"/>
      <c r="F79" s="23"/>
      <c r="G79" s="23"/>
      <c r="H79" s="23"/>
      <c r="I79" s="23"/>
      <c r="J79" s="23"/>
      <c r="K79" s="23"/>
      <c r="L79" s="23"/>
      <c r="M79" s="23"/>
      <c r="N79" s="23"/>
      <c r="O79" s="23"/>
      <c r="P79" s="23"/>
      <c r="Q79" s="23"/>
      <c r="R79" s="23"/>
      <c r="S79" s="23"/>
      <c r="T79" s="23"/>
      <c r="U79" s="23"/>
    </row>
    <row r="80" spans="1:21" x14ac:dyDescent="0.25">
      <c r="A80" s="23"/>
      <c r="B80" s="23"/>
      <c r="C80" s="23"/>
      <c r="D80" s="202"/>
      <c r="E80" s="202"/>
      <c r="F80" s="23"/>
      <c r="G80" s="23"/>
      <c r="H80" s="23"/>
      <c r="I80" s="23"/>
      <c r="J80" s="23"/>
      <c r="K80" s="23"/>
      <c r="L80" s="23"/>
      <c r="M80" s="23"/>
      <c r="N80" s="23"/>
      <c r="O80" s="23"/>
      <c r="P80" s="23"/>
      <c r="Q80" s="23"/>
      <c r="R80" s="23"/>
      <c r="S80" s="23"/>
      <c r="T80" s="23"/>
      <c r="U80" s="23"/>
    </row>
    <row r="81" spans="1:21" x14ac:dyDescent="0.25">
      <c r="A81" s="23"/>
      <c r="B81" s="23"/>
      <c r="C81" s="23"/>
      <c r="D81" s="202"/>
      <c r="E81" s="202"/>
      <c r="F81" s="23"/>
      <c r="G81" s="23"/>
      <c r="H81" s="23"/>
      <c r="I81" s="23"/>
      <c r="J81" s="23"/>
      <c r="K81" s="23"/>
      <c r="L81" s="23"/>
      <c r="M81" s="23"/>
      <c r="N81" s="23"/>
      <c r="O81" s="23"/>
      <c r="P81" s="23"/>
      <c r="Q81" s="23"/>
      <c r="R81" s="23"/>
      <c r="S81" s="23"/>
      <c r="T81" s="23"/>
      <c r="U81" s="23"/>
    </row>
    <row r="82" spans="1:21" x14ac:dyDescent="0.25">
      <c r="A82" s="23"/>
      <c r="B82" s="23"/>
      <c r="C82" s="23"/>
      <c r="D82" s="202"/>
      <c r="E82" s="202"/>
      <c r="F82" s="23"/>
      <c r="G82" s="23"/>
      <c r="H82" s="23"/>
      <c r="I82" s="23"/>
      <c r="J82" s="23"/>
      <c r="K82" s="23"/>
      <c r="L82" s="23"/>
      <c r="M82" s="23"/>
      <c r="N82" s="23"/>
      <c r="O82" s="23"/>
      <c r="P82" s="23"/>
      <c r="Q82" s="23"/>
      <c r="R82" s="23"/>
      <c r="S82" s="23"/>
      <c r="T82" s="23"/>
      <c r="U82" s="23"/>
    </row>
    <row r="83" spans="1:21" x14ac:dyDescent="0.25">
      <c r="A83" s="23"/>
      <c r="B83" s="23"/>
      <c r="C83" s="23"/>
      <c r="D83" s="202"/>
      <c r="E83" s="202"/>
      <c r="F83" s="23"/>
      <c r="G83" s="23"/>
      <c r="H83" s="23"/>
      <c r="I83" s="23"/>
      <c r="J83" s="23"/>
      <c r="K83" s="23"/>
      <c r="L83" s="23"/>
      <c r="M83" s="23"/>
      <c r="N83" s="23"/>
      <c r="O83" s="23"/>
      <c r="P83" s="23"/>
      <c r="Q83" s="23"/>
      <c r="R83" s="23"/>
      <c r="S83" s="23"/>
      <c r="T83" s="23"/>
      <c r="U83" s="23"/>
    </row>
    <row r="84" spans="1:21" x14ac:dyDescent="0.25">
      <c r="A84" s="23"/>
      <c r="B84" s="23"/>
      <c r="C84" s="23"/>
      <c r="D84" s="202"/>
      <c r="E84" s="202"/>
      <c r="F84" s="23"/>
      <c r="G84" s="23"/>
      <c r="H84" s="23"/>
      <c r="I84" s="23"/>
      <c r="J84" s="23"/>
      <c r="K84" s="23"/>
      <c r="L84" s="23"/>
      <c r="M84" s="23"/>
      <c r="N84" s="23"/>
      <c r="O84" s="23"/>
      <c r="P84" s="23"/>
      <c r="Q84" s="23"/>
      <c r="R84" s="23"/>
      <c r="S84" s="23"/>
      <c r="T84" s="23"/>
      <c r="U84" s="23"/>
    </row>
    <row r="85" spans="1:21" x14ac:dyDescent="0.25">
      <c r="A85" s="23"/>
      <c r="B85" s="23"/>
      <c r="C85" s="23"/>
      <c r="D85" s="202"/>
      <c r="E85" s="202"/>
      <c r="F85" s="23"/>
      <c r="G85" s="23"/>
      <c r="H85" s="23"/>
      <c r="I85" s="23"/>
      <c r="J85" s="23"/>
      <c r="K85" s="23"/>
      <c r="L85" s="23"/>
      <c r="M85" s="23"/>
      <c r="N85" s="23"/>
      <c r="O85" s="23"/>
      <c r="P85" s="23"/>
      <c r="Q85" s="23"/>
      <c r="R85" s="23"/>
      <c r="S85" s="23"/>
      <c r="T85" s="23"/>
      <c r="U85" s="23"/>
    </row>
    <row r="86" spans="1:21" x14ac:dyDescent="0.25">
      <c r="A86" s="23"/>
      <c r="B86" s="23"/>
      <c r="C86" s="23"/>
      <c r="D86" s="202"/>
      <c r="E86" s="202"/>
      <c r="F86" s="23"/>
      <c r="G86" s="23"/>
      <c r="H86" s="23"/>
      <c r="I86" s="23"/>
      <c r="J86" s="23"/>
      <c r="K86" s="23"/>
      <c r="L86" s="23"/>
      <c r="M86" s="23"/>
      <c r="N86" s="23"/>
      <c r="O86" s="23"/>
      <c r="P86" s="23"/>
      <c r="Q86" s="23"/>
      <c r="R86" s="23"/>
      <c r="S86" s="23"/>
      <c r="T86" s="23"/>
      <c r="U86" s="23"/>
    </row>
    <row r="87" spans="1:21" x14ac:dyDescent="0.25">
      <c r="A87" s="23"/>
      <c r="B87" s="23"/>
      <c r="C87" s="23"/>
      <c r="D87" s="202"/>
      <c r="E87" s="202"/>
      <c r="F87" s="23"/>
      <c r="G87" s="23"/>
      <c r="H87" s="23"/>
      <c r="I87" s="23"/>
      <c r="J87" s="23"/>
      <c r="K87" s="23"/>
      <c r="L87" s="23"/>
      <c r="M87" s="23"/>
      <c r="N87" s="23"/>
      <c r="O87" s="23"/>
      <c r="P87" s="23"/>
      <c r="Q87" s="23"/>
      <c r="R87" s="23"/>
      <c r="S87" s="23"/>
      <c r="T87" s="23"/>
      <c r="U87" s="23"/>
    </row>
    <row r="88" spans="1:21" x14ac:dyDescent="0.25">
      <c r="A88" s="23"/>
      <c r="B88" s="23"/>
      <c r="C88" s="23"/>
      <c r="D88" s="202"/>
      <c r="E88" s="202"/>
      <c r="F88" s="23"/>
      <c r="G88" s="23"/>
      <c r="H88" s="23"/>
      <c r="I88" s="23"/>
      <c r="J88" s="23"/>
      <c r="K88" s="23"/>
      <c r="L88" s="23"/>
      <c r="M88" s="23"/>
      <c r="N88" s="23"/>
      <c r="O88" s="23"/>
      <c r="P88" s="23"/>
      <c r="Q88" s="23"/>
      <c r="R88" s="23"/>
      <c r="S88" s="23"/>
      <c r="T88" s="23"/>
      <c r="U88" s="23"/>
    </row>
    <row r="89" spans="1:21" x14ac:dyDescent="0.25">
      <c r="A89" s="23"/>
      <c r="B89" s="23"/>
      <c r="C89" s="23"/>
      <c r="D89" s="202"/>
      <c r="E89" s="202"/>
      <c r="F89" s="23"/>
      <c r="G89" s="23"/>
      <c r="H89" s="23"/>
      <c r="I89" s="23"/>
      <c r="J89" s="23"/>
      <c r="K89" s="23"/>
      <c r="L89" s="23"/>
      <c r="M89" s="23"/>
      <c r="N89" s="23"/>
      <c r="O89" s="23"/>
      <c r="P89" s="23"/>
      <c r="Q89" s="23"/>
      <c r="R89" s="23"/>
      <c r="S89" s="23"/>
      <c r="T89" s="23"/>
      <c r="U89" s="23"/>
    </row>
    <row r="90" spans="1:21" x14ac:dyDescent="0.25">
      <c r="A90" s="23"/>
      <c r="B90" s="23"/>
      <c r="C90" s="23"/>
      <c r="D90" s="202"/>
      <c r="E90" s="202"/>
      <c r="F90" s="23"/>
      <c r="G90" s="23"/>
      <c r="H90" s="23"/>
      <c r="I90" s="23"/>
      <c r="J90" s="23"/>
      <c r="K90" s="23"/>
      <c r="L90" s="23"/>
      <c r="M90" s="23"/>
      <c r="N90" s="23"/>
      <c r="O90" s="23"/>
      <c r="P90" s="23"/>
      <c r="Q90" s="23"/>
      <c r="R90" s="23"/>
      <c r="S90" s="23"/>
      <c r="T90" s="23"/>
      <c r="U90" s="23"/>
    </row>
    <row r="91" spans="1:21" x14ac:dyDescent="0.25">
      <c r="A91" s="23"/>
      <c r="B91" s="23"/>
      <c r="C91" s="23"/>
      <c r="D91" s="202"/>
      <c r="E91" s="202"/>
      <c r="F91" s="23"/>
      <c r="G91" s="23"/>
      <c r="H91" s="23"/>
      <c r="I91" s="23"/>
      <c r="J91" s="23"/>
      <c r="K91" s="23"/>
      <c r="L91" s="23"/>
      <c r="M91" s="23"/>
      <c r="N91" s="23"/>
      <c r="O91" s="23"/>
      <c r="P91" s="23"/>
      <c r="Q91" s="23"/>
      <c r="R91" s="23"/>
      <c r="S91" s="23"/>
      <c r="T91" s="23"/>
      <c r="U91" s="23"/>
    </row>
    <row r="92" spans="1:21" x14ac:dyDescent="0.25">
      <c r="A92" s="23"/>
      <c r="B92" s="23"/>
      <c r="C92" s="23"/>
      <c r="D92" s="202"/>
      <c r="E92" s="202"/>
      <c r="F92" s="23"/>
      <c r="G92" s="23"/>
      <c r="H92" s="23"/>
      <c r="I92" s="23"/>
      <c r="J92" s="23"/>
      <c r="K92" s="23"/>
      <c r="L92" s="23"/>
      <c r="M92" s="23"/>
      <c r="N92" s="23"/>
      <c r="O92" s="23"/>
      <c r="P92" s="23"/>
      <c r="Q92" s="23"/>
      <c r="R92" s="23"/>
      <c r="S92" s="23"/>
      <c r="T92" s="23"/>
      <c r="U92" s="23"/>
    </row>
    <row r="93" spans="1:21" x14ac:dyDescent="0.25">
      <c r="A93" s="23"/>
      <c r="B93" s="23"/>
      <c r="C93" s="23"/>
      <c r="D93" s="202"/>
      <c r="E93" s="202"/>
      <c r="F93" s="23"/>
      <c r="G93" s="23"/>
      <c r="H93" s="23"/>
      <c r="I93" s="23"/>
      <c r="J93" s="23"/>
      <c r="K93" s="23"/>
      <c r="L93" s="23"/>
      <c r="M93" s="23"/>
      <c r="N93" s="23"/>
      <c r="O93" s="23"/>
      <c r="P93" s="23"/>
      <c r="Q93" s="23"/>
      <c r="R93" s="23"/>
      <c r="S93" s="23"/>
      <c r="T93" s="23"/>
      <c r="U93" s="23"/>
    </row>
    <row r="94" spans="1:21" x14ac:dyDescent="0.25">
      <c r="A94" s="23"/>
      <c r="B94" s="23"/>
      <c r="C94" s="23"/>
      <c r="D94" s="202"/>
      <c r="E94" s="202"/>
      <c r="F94" s="23"/>
      <c r="G94" s="23"/>
      <c r="H94" s="23"/>
      <c r="I94" s="23"/>
      <c r="J94" s="23"/>
      <c r="K94" s="23"/>
      <c r="L94" s="23"/>
      <c r="M94" s="23"/>
      <c r="N94" s="23"/>
      <c r="O94" s="23"/>
      <c r="P94" s="23"/>
      <c r="Q94" s="23"/>
      <c r="R94" s="23"/>
      <c r="S94" s="23"/>
      <c r="T94" s="23"/>
      <c r="U94" s="23"/>
    </row>
    <row r="95" spans="1:21" x14ac:dyDescent="0.25">
      <c r="A95" s="23"/>
      <c r="B95" s="23"/>
      <c r="C95" s="23"/>
      <c r="D95" s="202"/>
      <c r="E95" s="202"/>
      <c r="F95" s="23"/>
      <c r="G95" s="23"/>
      <c r="H95" s="23"/>
      <c r="I95" s="23"/>
      <c r="J95" s="23"/>
      <c r="K95" s="23"/>
      <c r="L95" s="23"/>
      <c r="M95" s="23"/>
      <c r="N95" s="23"/>
      <c r="O95" s="23"/>
      <c r="P95" s="23"/>
      <c r="Q95" s="23"/>
      <c r="R95" s="23"/>
      <c r="S95" s="23"/>
      <c r="T95" s="23"/>
      <c r="U95" s="23"/>
    </row>
    <row r="96" spans="1:21" x14ac:dyDescent="0.25">
      <c r="A96" s="23"/>
      <c r="B96" s="23"/>
      <c r="C96" s="23"/>
      <c r="D96" s="202"/>
      <c r="E96" s="202"/>
      <c r="F96" s="23"/>
      <c r="G96" s="23"/>
      <c r="H96" s="23"/>
      <c r="I96" s="23"/>
      <c r="J96" s="23"/>
      <c r="K96" s="23"/>
      <c r="L96" s="23"/>
      <c r="M96" s="23"/>
      <c r="N96" s="23"/>
      <c r="O96" s="23"/>
      <c r="P96" s="23"/>
      <c r="Q96" s="23"/>
      <c r="R96" s="23"/>
      <c r="S96" s="23"/>
      <c r="T96" s="23"/>
      <c r="U96" s="23"/>
    </row>
    <row r="97" spans="1:21" x14ac:dyDescent="0.25">
      <c r="A97" s="23"/>
      <c r="B97" s="23"/>
      <c r="C97" s="23"/>
      <c r="D97" s="202"/>
      <c r="E97" s="202"/>
      <c r="F97" s="23"/>
      <c r="G97" s="23"/>
      <c r="H97" s="23"/>
      <c r="I97" s="23"/>
      <c r="J97" s="23"/>
      <c r="K97" s="23"/>
      <c r="L97" s="23"/>
      <c r="M97" s="23"/>
      <c r="N97" s="23"/>
      <c r="O97" s="23"/>
      <c r="P97" s="23"/>
      <c r="Q97" s="23"/>
      <c r="R97" s="23"/>
      <c r="S97" s="23"/>
      <c r="T97" s="23"/>
      <c r="U97" s="23"/>
    </row>
    <row r="98" spans="1:21" x14ac:dyDescent="0.25">
      <c r="A98" s="23"/>
      <c r="B98" s="23"/>
      <c r="C98" s="23"/>
      <c r="D98" s="202"/>
      <c r="E98" s="202"/>
      <c r="F98" s="23"/>
      <c r="G98" s="23"/>
      <c r="H98" s="23"/>
      <c r="I98" s="23"/>
      <c r="J98" s="23"/>
      <c r="K98" s="23"/>
      <c r="L98" s="23"/>
      <c r="M98" s="23"/>
      <c r="N98" s="23"/>
      <c r="O98" s="23"/>
      <c r="P98" s="23"/>
      <c r="Q98" s="23"/>
      <c r="R98" s="23"/>
      <c r="S98" s="23"/>
      <c r="T98" s="23"/>
      <c r="U98" s="23"/>
    </row>
    <row r="99" spans="1:21" x14ac:dyDescent="0.25">
      <c r="A99" s="23"/>
      <c r="B99" s="23"/>
      <c r="C99" s="23"/>
      <c r="D99" s="202"/>
      <c r="E99" s="202"/>
      <c r="F99" s="23"/>
      <c r="G99" s="23"/>
      <c r="H99" s="23"/>
      <c r="I99" s="23"/>
      <c r="J99" s="23"/>
      <c r="K99" s="23"/>
      <c r="L99" s="23"/>
      <c r="M99" s="23"/>
      <c r="N99" s="23"/>
      <c r="O99" s="23"/>
      <c r="P99" s="23"/>
      <c r="Q99" s="23"/>
      <c r="R99" s="23"/>
      <c r="S99" s="23"/>
      <c r="T99" s="23"/>
      <c r="U99" s="23"/>
    </row>
    <row r="100" spans="1:21" x14ac:dyDescent="0.25">
      <c r="A100" s="23"/>
      <c r="B100" s="23"/>
      <c r="C100" s="23"/>
      <c r="D100" s="202"/>
      <c r="E100" s="20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2"/>
      <c r="E101" s="20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2"/>
      <c r="E102" s="20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2"/>
      <c r="E103" s="20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2"/>
      <c r="E104" s="20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2"/>
      <c r="E105" s="20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2"/>
      <c r="E106" s="20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2"/>
      <c r="E107" s="20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2"/>
      <c r="E108" s="20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2"/>
      <c r="E109" s="20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2"/>
      <c r="E110" s="20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2"/>
      <c r="E111" s="20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2"/>
      <c r="E112" s="20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2"/>
      <c r="E113" s="20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2"/>
      <c r="E114" s="20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2"/>
      <c r="E115" s="20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2"/>
      <c r="E116" s="20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2"/>
      <c r="E117" s="20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2"/>
      <c r="E118" s="20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2"/>
      <c r="E119" s="20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2"/>
      <c r="E120" s="20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2"/>
      <c r="E121" s="20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2"/>
      <c r="E122" s="20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2"/>
      <c r="E123" s="20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2"/>
      <c r="E124" s="20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2"/>
      <c r="E125" s="20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2"/>
      <c r="E126" s="20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2"/>
      <c r="E127" s="20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2"/>
      <c r="E128" s="20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2"/>
      <c r="E129" s="20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2"/>
      <c r="E130" s="20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2"/>
      <c r="E131" s="20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2"/>
      <c r="E132" s="20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2"/>
      <c r="E133" s="20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2"/>
      <c r="E134" s="20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2"/>
      <c r="E135" s="20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2"/>
      <c r="E136" s="20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2"/>
      <c r="E137" s="20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2"/>
      <c r="E138" s="20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2"/>
      <c r="E139" s="20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2"/>
      <c r="E140" s="20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2"/>
      <c r="E141" s="20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2"/>
      <c r="E142" s="20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2"/>
      <c r="E143" s="20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2"/>
      <c r="E144" s="20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2"/>
      <c r="E145" s="20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2"/>
      <c r="E146" s="20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2"/>
      <c r="E147" s="20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2"/>
      <c r="E148" s="20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2"/>
      <c r="E149" s="20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2"/>
      <c r="E150" s="20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2"/>
      <c r="E151" s="20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2"/>
      <c r="E152" s="20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2"/>
      <c r="E153" s="20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2"/>
      <c r="E154" s="20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2"/>
      <c r="E155" s="20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2"/>
      <c r="E156" s="20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2"/>
      <c r="E157" s="20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2"/>
      <c r="E158" s="20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2"/>
      <c r="E159" s="20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2"/>
      <c r="E160" s="20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2"/>
      <c r="E161" s="20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2"/>
      <c r="E162" s="20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2"/>
      <c r="E163" s="20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2"/>
      <c r="E164" s="20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2"/>
      <c r="E165" s="20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2"/>
      <c r="E166" s="20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2"/>
      <c r="E167" s="20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2"/>
      <c r="E168" s="20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2"/>
      <c r="E169" s="20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2"/>
      <c r="E170" s="20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2"/>
      <c r="E171" s="20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2"/>
      <c r="E172" s="20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2"/>
      <c r="E173" s="20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2"/>
      <c r="E174" s="20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2"/>
      <c r="E175" s="20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2"/>
      <c r="E176" s="20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2"/>
      <c r="E177" s="20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2"/>
      <c r="E178" s="20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2"/>
      <c r="E179" s="20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2"/>
      <c r="E180" s="20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2"/>
      <c r="E181" s="20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2"/>
      <c r="E182" s="20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2"/>
      <c r="E183" s="20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2"/>
      <c r="E184" s="20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2"/>
      <c r="E185" s="20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2"/>
      <c r="E186" s="20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2"/>
      <c r="E187" s="20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2"/>
      <c r="E188" s="20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2"/>
      <c r="E189" s="20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2"/>
      <c r="E190" s="20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2"/>
      <c r="E191" s="20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2"/>
      <c r="E192" s="20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2"/>
      <c r="E193" s="20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2"/>
      <c r="E194" s="20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2"/>
      <c r="E195" s="20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2"/>
      <c r="E196" s="20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2"/>
      <c r="E197" s="20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2"/>
      <c r="E198" s="20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2"/>
      <c r="E199" s="20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2"/>
      <c r="E200" s="20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2"/>
      <c r="E201" s="20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2"/>
      <c r="E202" s="20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2"/>
      <c r="E203" s="20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2"/>
      <c r="E204" s="20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2"/>
      <c r="E205" s="20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2"/>
      <c r="E206" s="20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2"/>
      <c r="E207" s="20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2"/>
      <c r="E208" s="20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2"/>
      <c r="E209" s="20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2"/>
      <c r="E210" s="20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2"/>
      <c r="E211" s="20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2"/>
      <c r="E212" s="20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2"/>
      <c r="E213" s="20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2"/>
      <c r="E214" s="20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2"/>
      <c r="E215" s="20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2"/>
      <c r="E216" s="20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2"/>
      <c r="E217" s="20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2"/>
      <c r="E218" s="20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2"/>
      <c r="E219" s="20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2"/>
      <c r="E220" s="20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2"/>
      <c r="E221" s="20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2"/>
      <c r="E222" s="20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2"/>
      <c r="E223" s="20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2"/>
      <c r="E224" s="20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2"/>
      <c r="E225" s="20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2"/>
      <c r="E226" s="20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2"/>
      <c r="E227" s="20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2"/>
      <c r="E228" s="20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2"/>
      <c r="E229" s="20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2"/>
      <c r="E230" s="20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2"/>
      <c r="E231" s="20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2"/>
      <c r="E232" s="20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2"/>
      <c r="E233" s="20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2"/>
      <c r="E234" s="20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2"/>
      <c r="E235" s="20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2"/>
      <c r="E236" s="20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2"/>
      <c r="E237" s="20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2"/>
      <c r="E238" s="20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2"/>
      <c r="E239" s="20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2"/>
      <c r="E240" s="20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2"/>
      <c r="E241" s="20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2"/>
      <c r="E242" s="20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2"/>
      <c r="E243" s="20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2"/>
      <c r="E244" s="20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2"/>
      <c r="E245" s="20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2"/>
      <c r="E246" s="20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2"/>
      <c r="E247" s="20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2"/>
      <c r="E248" s="20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2"/>
      <c r="E249" s="20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2"/>
      <c r="E250" s="20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2"/>
      <c r="E251" s="20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2"/>
      <c r="E252" s="20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2"/>
      <c r="E253" s="20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2"/>
      <c r="E254" s="20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2"/>
      <c r="E255" s="20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2"/>
      <c r="E256" s="20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2"/>
      <c r="E257" s="20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2"/>
      <c r="E258" s="20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2"/>
      <c r="E259" s="20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2"/>
      <c r="E260" s="20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2"/>
      <c r="E261" s="20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2"/>
      <c r="E262" s="20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2"/>
      <c r="E263" s="20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2"/>
      <c r="E264" s="20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2"/>
      <c r="E265" s="20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2"/>
      <c r="E266" s="20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2"/>
      <c r="E267" s="20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2"/>
      <c r="E268" s="20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2"/>
      <c r="E269" s="20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2"/>
      <c r="E270" s="20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2"/>
      <c r="E271" s="20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2"/>
      <c r="E272" s="20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2"/>
      <c r="E273" s="20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2"/>
      <c r="E274" s="20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2"/>
      <c r="E275" s="20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2"/>
      <c r="E276" s="20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2"/>
      <c r="E277" s="20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2"/>
      <c r="E278" s="20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2"/>
      <c r="E279" s="20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2"/>
      <c r="E280" s="20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2"/>
      <c r="E281" s="20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2"/>
      <c r="E282" s="20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2"/>
      <c r="E283" s="20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2"/>
      <c r="E284" s="20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2"/>
      <c r="E285" s="20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2"/>
      <c r="E286" s="20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2"/>
      <c r="E287" s="20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2"/>
      <c r="E288" s="20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2"/>
      <c r="E289" s="20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2"/>
      <c r="E290" s="20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2"/>
      <c r="E291" s="20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2"/>
      <c r="E292" s="20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2"/>
      <c r="E293" s="20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2"/>
      <c r="E294" s="20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2"/>
      <c r="E295" s="20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2"/>
      <c r="E296" s="20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2"/>
      <c r="E297" s="20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2"/>
      <c r="E298" s="20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2"/>
      <c r="E299" s="20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2"/>
      <c r="E300" s="20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2"/>
      <c r="E301" s="20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2"/>
      <c r="E302" s="20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2"/>
      <c r="E303" s="20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2"/>
      <c r="E304" s="20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2"/>
      <c r="E305" s="20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2"/>
      <c r="E306" s="20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2"/>
      <c r="E307" s="20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2"/>
      <c r="E308" s="20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2"/>
      <c r="E309" s="20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2"/>
      <c r="E310" s="20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2"/>
      <c r="E311" s="20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2"/>
      <c r="E312" s="20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2"/>
      <c r="E313" s="20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2"/>
      <c r="E314" s="20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2"/>
      <c r="E315" s="20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2"/>
      <c r="E316" s="20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2"/>
      <c r="E317" s="20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2"/>
      <c r="E318" s="20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2"/>
      <c r="E319" s="20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2"/>
      <c r="E320" s="20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2"/>
      <c r="E321" s="20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2"/>
      <c r="E322" s="20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2"/>
      <c r="E323" s="20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2"/>
      <c r="E324" s="20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2"/>
      <c r="E325" s="20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2"/>
      <c r="E326" s="20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2"/>
      <c r="E327" s="20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2"/>
      <c r="E328" s="20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2"/>
      <c r="E329" s="20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2"/>
      <c r="E330" s="20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2"/>
      <c r="E331" s="20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2"/>
      <c r="E332" s="20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2"/>
      <c r="E333" s="20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2"/>
      <c r="E334" s="20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2"/>
      <c r="E335" s="20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2"/>
      <c r="E336" s="20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2"/>
      <c r="E337" s="20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2"/>
      <c r="E338" s="20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9</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49" t="s">
        <v>8</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8" t="str">
        <f>'1. паспорт местоположение'!A12:C12</f>
        <v>I_PK1800.07.01</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75.75" customHeight="1" x14ac:dyDescent="0.2">
      <c r="A14"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50" t="s">
        <v>506</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60" t="s">
        <v>5</v>
      </c>
      <c r="B19" s="360" t="s">
        <v>108</v>
      </c>
      <c r="C19" s="361" t="s">
        <v>400</v>
      </c>
      <c r="D19" s="360" t="s">
        <v>399</v>
      </c>
      <c r="E19" s="360" t="s">
        <v>107</v>
      </c>
      <c r="F19" s="360" t="s">
        <v>106</v>
      </c>
      <c r="G19" s="360" t="s">
        <v>395</v>
      </c>
      <c r="H19" s="360" t="s">
        <v>105</v>
      </c>
      <c r="I19" s="360" t="s">
        <v>104</v>
      </c>
      <c r="J19" s="360" t="s">
        <v>103</v>
      </c>
      <c r="K19" s="360" t="s">
        <v>102</v>
      </c>
      <c r="L19" s="360" t="s">
        <v>101</v>
      </c>
      <c r="M19" s="360" t="s">
        <v>100</v>
      </c>
      <c r="N19" s="360" t="s">
        <v>99</v>
      </c>
      <c r="O19" s="360" t="s">
        <v>98</v>
      </c>
      <c r="P19" s="360" t="s">
        <v>97</v>
      </c>
      <c r="Q19" s="360" t="s">
        <v>398</v>
      </c>
      <c r="R19" s="360"/>
      <c r="S19" s="363" t="s">
        <v>498</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41" t="s">
        <v>396</v>
      </c>
      <c r="R20" s="42" t="s">
        <v>397</v>
      </c>
      <c r="S20" s="363"/>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92</v>
      </c>
      <c r="C25" s="46"/>
      <c r="D25" s="46"/>
      <c r="E25" s="46" t="s">
        <v>91</v>
      </c>
      <c r="F25" s="46" t="s">
        <v>90</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8" t="str">
        <f>'1. паспорт местоположение'!A12:C12</f>
        <v>I_PK1800.07.01</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165" customHeight="1" x14ac:dyDescent="0.2">
      <c r="A16"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6" s="355"/>
      <c r="C16" s="355"/>
      <c r="D16" s="355"/>
      <c r="E16" s="355"/>
      <c r="F16" s="355"/>
      <c r="G16" s="355"/>
      <c r="H16" s="355"/>
      <c r="I16" s="355"/>
      <c r="J16" s="355"/>
      <c r="K16" s="355"/>
      <c r="L16" s="355"/>
      <c r="M16" s="355"/>
      <c r="N16" s="355"/>
      <c r="O16" s="355"/>
      <c r="P16" s="355"/>
      <c r="Q16" s="355"/>
      <c r="R16" s="355"/>
      <c r="S16" s="355"/>
      <c r="T16" s="355"/>
    </row>
    <row r="17" spans="1:20" s="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20"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3" customFormat="1" ht="15" customHeight="1" x14ac:dyDescent="0.2">
      <c r="A19" s="351" t="s">
        <v>511</v>
      </c>
      <c r="B19" s="351"/>
      <c r="C19" s="351"/>
      <c r="D19" s="351"/>
      <c r="E19" s="351"/>
      <c r="F19" s="351"/>
      <c r="G19" s="351"/>
      <c r="H19" s="351"/>
      <c r="I19" s="351"/>
      <c r="J19" s="351"/>
      <c r="K19" s="351"/>
      <c r="L19" s="351"/>
      <c r="M19" s="351"/>
      <c r="N19" s="351"/>
      <c r="O19" s="351"/>
      <c r="P19" s="351"/>
      <c r="Q19" s="351"/>
      <c r="R19" s="351"/>
      <c r="S19" s="351"/>
      <c r="T19" s="351"/>
    </row>
    <row r="20" spans="1:20" s="5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5</v>
      </c>
      <c r="B21" s="371" t="s">
        <v>229</v>
      </c>
      <c r="C21" s="372"/>
      <c r="D21" s="375" t="s">
        <v>130</v>
      </c>
      <c r="E21" s="371" t="s">
        <v>540</v>
      </c>
      <c r="F21" s="372"/>
      <c r="G21" s="371" t="s">
        <v>279</v>
      </c>
      <c r="H21" s="372"/>
      <c r="I21" s="371" t="s">
        <v>129</v>
      </c>
      <c r="J21" s="372"/>
      <c r="K21" s="375" t="s">
        <v>128</v>
      </c>
      <c r="L21" s="371" t="s">
        <v>127</v>
      </c>
      <c r="M21" s="372"/>
      <c r="N21" s="371" t="s">
        <v>536</v>
      </c>
      <c r="O21" s="372"/>
      <c r="P21" s="375" t="s">
        <v>126</v>
      </c>
      <c r="Q21" s="364" t="s">
        <v>125</v>
      </c>
      <c r="R21" s="365"/>
      <c r="S21" s="364" t="s">
        <v>124</v>
      </c>
      <c r="T21" s="366"/>
    </row>
    <row r="22" spans="1:20" ht="204.75" customHeight="1" x14ac:dyDescent="0.25">
      <c r="A22" s="369"/>
      <c r="B22" s="373"/>
      <c r="C22" s="374"/>
      <c r="D22" s="378"/>
      <c r="E22" s="373"/>
      <c r="F22" s="374"/>
      <c r="G22" s="373"/>
      <c r="H22" s="374"/>
      <c r="I22" s="373"/>
      <c r="J22" s="374"/>
      <c r="K22" s="376"/>
      <c r="L22" s="373"/>
      <c r="M22" s="374"/>
      <c r="N22" s="373"/>
      <c r="O22" s="374"/>
      <c r="P22" s="376"/>
      <c r="Q22" s="96" t="s">
        <v>123</v>
      </c>
      <c r="R22" s="96" t="s">
        <v>510</v>
      </c>
      <c r="S22" s="96" t="s">
        <v>122</v>
      </c>
      <c r="T22" s="96" t="s">
        <v>121</v>
      </c>
    </row>
    <row r="23" spans="1:20" ht="51.75" customHeight="1" x14ac:dyDescent="0.25">
      <c r="A23" s="370"/>
      <c r="B23" s="181" t="s">
        <v>119</v>
      </c>
      <c r="C23" s="181" t="s">
        <v>120</v>
      </c>
      <c r="D23" s="376"/>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4"/>
      <c r="R30" s="60"/>
      <c r="S30" s="184"/>
      <c r="T30" s="60"/>
    </row>
    <row r="31" spans="1:20" s="58" customFormat="1" ht="24" customHeight="1" x14ac:dyDescent="0.25">
      <c r="A31" s="62"/>
      <c r="B31" s="60"/>
      <c r="C31" s="60"/>
      <c r="D31" s="60"/>
      <c r="E31" s="60"/>
      <c r="F31" s="60"/>
      <c r="G31" s="60"/>
      <c r="H31" s="60"/>
      <c r="I31" s="60"/>
      <c r="J31" s="59"/>
      <c r="K31" s="59"/>
      <c r="L31" s="59"/>
      <c r="M31" s="61"/>
      <c r="N31" s="61"/>
      <c r="O31" s="61"/>
      <c r="P31" s="59"/>
      <c r="Q31" s="184"/>
      <c r="R31" s="60"/>
      <c r="S31" s="184"/>
      <c r="T31" s="60"/>
    </row>
    <row r="32" spans="1:20" s="58" customFormat="1" ht="24" customHeight="1" x14ac:dyDescent="0.25">
      <c r="A32" s="62"/>
      <c r="B32" s="60"/>
      <c r="C32" s="60"/>
      <c r="D32" s="60"/>
      <c r="E32" s="60"/>
      <c r="F32" s="60"/>
      <c r="G32" s="60"/>
      <c r="H32" s="60"/>
      <c r="I32" s="60"/>
      <c r="J32" s="59"/>
      <c r="K32" s="59"/>
      <c r="L32" s="59"/>
      <c r="M32" s="61"/>
      <c r="N32" s="61"/>
      <c r="O32" s="61"/>
      <c r="P32" s="59"/>
      <c r="Q32" s="184"/>
      <c r="R32" s="60"/>
      <c r="S32" s="184"/>
      <c r="T32" s="60"/>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77" t="s">
        <v>546</v>
      </c>
      <c r="C37" s="377"/>
      <c r="D37" s="377"/>
      <c r="E37" s="377"/>
      <c r="F37" s="377"/>
      <c r="G37" s="377"/>
      <c r="H37" s="377"/>
      <c r="I37" s="377"/>
      <c r="J37" s="377"/>
      <c r="K37" s="377"/>
      <c r="L37" s="377"/>
      <c r="M37" s="377"/>
      <c r="N37" s="377"/>
      <c r="O37" s="377"/>
      <c r="P37" s="377"/>
      <c r="Q37" s="377"/>
      <c r="R37" s="37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I_PK1800.07.01</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3" customHeight="1" x14ac:dyDescent="0.2">
      <c r="E15" s="355" t="str">
        <f>'1. паспорт местоположение'!A15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F15" s="355"/>
      <c r="G15" s="355"/>
      <c r="H15" s="355"/>
      <c r="I15" s="355"/>
      <c r="J15" s="355"/>
      <c r="K15" s="355"/>
      <c r="L15" s="355"/>
      <c r="M15" s="355"/>
      <c r="N15" s="355"/>
      <c r="O15" s="355"/>
      <c r="P15" s="355"/>
      <c r="Q15" s="355"/>
      <c r="R15" s="355"/>
      <c r="S15" s="355"/>
      <c r="T15" s="355"/>
      <c r="U15" s="355"/>
      <c r="V15" s="355"/>
      <c r="W15" s="355"/>
      <c r="X15" s="355"/>
      <c r="Y15" s="355"/>
    </row>
    <row r="16" spans="1:27" s="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513</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 customHeight="1" x14ac:dyDescent="0.25"/>
    <row r="21" spans="1:27" ht="15.75" customHeight="1" x14ac:dyDescent="0.25">
      <c r="A21" s="379" t="s">
        <v>5</v>
      </c>
      <c r="B21" s="381" t="s">
        <v>520</v>
      </c>
      <c r="C21" s="382"/>
      <c r="D21" s="381" t="s">
        <v>522</v>
      </c>
      <c r="E21" s="382"/>
      <c r="F21" s="364" t="s">
        <v>102</v>
      </c>
      <c r="G21" s="366"/>
      <c r="H21" s="366"/>
      <c r="I21" s="365"/>
      <c r="J21" s="379" t="s">
        <v>523</v>
      </c>
      <c r="K21" s="381" t="s">
        <v>524</v>
      </c>
      <c r="L21" s="382"/>
      <c r="M21" s="381" t="s">
        <v>525</v>
      </c>
      <c r="N21" s="382"/>
      <c r="O21" s="381" t="s">
        <v>512</v>
      </c>
      <c r="P21" s="382"/>
      <c r="Q21" s="381" t="s">
        <v>135</v>
      </c>
      <c r="R21" s="382"/>
      <c r="S21" s="379" t="s">
        <v>134</v>
      </c>
      <c r="T21" s="379" t="s">
        <v>526</v>
      </c>
      <c r="U21" s="379" t="s">
        <v>521</v>
      </c>
      <c r="V21" s="381" t="s">
        <v>133</v>
      </c>
      <c r="W21" s="382"/>
      <c r="X21" s="364" t="s">
        <v>125</v>
      </c>
      <c r="Y21" s="366"/>
      <c r="Z21" s="364" t="s">
        <v>124</v>
      </c>
      <c r="AA21" s="366"/>
    </row>
    <row r="22" spans="1:27" ht="216" customHeight="1" x14ac:dyDescent="0.25">
      <c r="A22" s="385"/>
      <c r="B22" s="383"/>
      <c r="C22" s="384"/>
      <c r="D22" s="383"/>
      <c r="E22" s="384"/>
      <c r="F22" s="364" t="s">
        <v>132</v>
      </c>
      <c r="G22" s="365"/>
      <c r="H22" s="364" t="s">
        <v>131</v>
      </c>
      <c r="I22" s="365"/>
      <c r="J22" s="380"/>
      <c r="K22" s="383"/>
      <c r="L22" s="384"/>
      <c r="M22" s="383"/>
      <c r="N22" s="384"/>
      <c r="O22" s="383"/>
      <c r="P22" s="384"/>
      <c r="Q22" s="383"/>
      <c r="R22" s="384"/>
      <c r="S22" s="380"/>
      <c r="T22" s="380"/>
      <c r="U22" s="380"/>
      <c r="V22" s="383"/>
      <c r="W22" s="384"/>
      <c r="X22" s="96" t="s">
        <v>123</v>
      </c>
      <c r="Y22" s="96" t="s">
        <v>510</v>
      </c>
      <c r="Z22" s="96" t="s">
        <v>122</v>
      </c>
      <c r="AA22" s="96" t="s">
        <v>121</v>
      </c>
    </row>
    <row r="23" spans="1:27" ht="60" customHeight="1" x14ac:dyDescent="0.25">
      <c r="A23" s="380"/>
      <c r="B23" s="179" t="s">
        <v>119</v>
      </c>
      <c r="C23" s="17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2022 год</v>
      </c>
      <c r="B5" s="348"/>
      <c r="C5" s="34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52" t="s">
        <v>9</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49" t="s">
        <v>8</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I_PK1800.07.01</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49" t="s">
        <v>7</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253.5" customHeight="1" x14ac:dyDescent="0.2">
      <c r="A15"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49" t="s">
        <v>6</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50" t="s">
        <v>505</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518</v>
      </c>
      <c r="C22" s="36" t="s">
        <v>612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538</v>
      </c>
      <c r="C24" s="206"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539</v>
      </c>
      <c r="C25" s="251"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519</v>
      </c>
      <c r="C27" s="252" t="s">
        <v>657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76"/>
      <c r="AB6" s="176"/>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76"/>
      <c r="AB7" s="176"/>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77"/>
      <c r="AB8" s="177"/>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78"/>
      <c r="AB9" s="178"/>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76"/>
      <c r="AB10" s="176"/>
    </row>
    <row r="11" spans="1:28" ht="15.75" x14ac:dyDescent="0.25">
      <c r="A11" s="358" t="str">
        <f>'1. паспорт местоположение'!A12:C12</f>
        <v>I_PK1800.07.01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77"/>
      <c r="AB11" s="177"/>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78"/>
      <c r="AB12" s="178"/>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20.75" customHeight="1" x14ac:dyDescent="0.25">
      <c r="A14"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77"/>
      <c r="AB14" s="177"/>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78"/>
      <c r="AB15" s="178"/>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87"/>
      <c r="AB16" s="187"/>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87"/>
      <c r="AB17" s="187"/>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87"/>
      <c r="AB18" s="187"/>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87"/>
      <c r="AB19" s="18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88"/>
      <c r="AB20" s="188"/>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88"/>
      <c r="AB21" s="188"/>
    </row>
    <row r="22" spans="1:28" x14ac:dyDescent="0.25">
      <c r="A22" s="388" t="s">
        <v>537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89"/>
      <c r="AB22" s="189"/>
    </row>
    <row r="23" spans="1:28" ht="32.25" customHeight="1" x14ac:dyDescent="0.25">
      <c r="A23" s="390" t="s">
        <v>391</v>
      </c>
      <c r="B23" s="391"/>
      <c r="C23" s="391"/>
      <c r="D23" s="391"/>
      <c r="E23" s="391"/>
      <c r="F23" s="391"/>
      <c r="G23" s="391"/>
      <c r="H23" s="391"/>
      <c r="I23" s="391"/>
      <c r="J23" s="391"/>
      <c r="K23" s="391"/>
      <c r="L23" s="392"/>
      <c r="M23" s="389" t="s">
        <v>392</v>
      </c>
      <c r="N23" s="389"/>
      <c r="O23" s="389"/>
      <c r="P23" s="389"/>
      <c r="Q23" s="389"/>
      <c r="R23" s="389"/>
      <c r="S23" s="389"/>
      <c r="T23" s="389"/>
      <c r="U23" s="389"/>
      <c r="V23" s="389"/>
      <c r="W23" s="389"/>
      <c r="X23" s="389"/>
      <c r="Y23" s="389"/>
      <c r="Z23" s="389"/>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548</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0">
        <v>11</v>
      </c>
      <c r="L25" s="94">
        <v>12</v>
      </c>
      <c r="M25" s="190">
        <v>13</v>
      </c>
      <c r="N25" s="94">
        <v>14</v>
      </c>
      <c r="O25" s="190">
        <v>15</v>
      </c>
      <c r="P25" s="94">
        <v>16</v>
      </c>
      <c r="Q25" s="190">
        <v>17</v>
      </c>
      <c r="R25" s="94">
        <v>18</v>
      </c>
      <c r="S25" s="190">
        <v>19</v>
      </c>
      <c r="T25" s="94">
        <v>20</v>
      </c>
      <c r="U25" s="190">
        <v>21</v>
      </c>
      <c r="V25" s="94">
        <v>22</v>
      </c>
      <c r="W25" s="190">
        <v>23</v>
      </c>
      <c r="X25" s="94">
        <v>24</v>
      </c>
      <c r="Y25" s="19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52" t="s">
        <v>9</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49" t="s">
        <v>8</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8" t="str">
        <f>'1. паспорт местоположение'!A12:C12</f>
        <v>I_PK1800.07.01</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49" t="s">
        <v>7</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35.75" customHeight="1" x14ac:dyDescent="0.2">
      <c r="A15"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49" t="s">
        <v>6</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69" customHeight="1" x14ac:dyDescent="0.2">
      <c r="A18" s="393" t="s">
        <v>514</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394" t="s">
        <v>86</v>
      </c>
      <c r="F19" s="395"/>
      <c r="G19" s="395"/>
      <c r="H19" s="395"/>
      <c r="I19" s="396"/>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2" customFormat="1" ht="18.75" x14ac:dyDescent="0.3">
      <c r="A6" s="17"/>
      <c r="I6" s="16"/>
      <c r="J6" s="16"/>
      <c r="K6" s="15"/>
    </row>
    <row r="7" spans="1:44" s="12"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8" t="str">
        <f>'1. паспорт местоположение'!A12:C12</f>
        <v>I_PK1800.07.01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7" customHeight="1" x14ac:dyDescent="0.2">
      <c r="A15"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1" t="s">
        <v>515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3" t="s">
        <v>365</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2"/>
      <c r="AN24" s="112"/>
      <c r="AO24" s="140"/>
      <c r="AP24" s="140"/>
      <c r="AQ24" s="140"/>
      <c r="AR24" s="140"/>
      <c r="AS24" s="118"/>
    </row>
    <row r="25" spans="1:45" ht="12.75" customHeight="1" x14ac:dyDescent="0.25">
      <c r="A25" s="404" t="s">
        <v>364</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6"/>
      <c r="AL25" s="406"/>
      <c r="AM25" s="113"/>
      <c r="AN25" s="407" t="s">
        <v>363</v>
      </c>
      <c r="AO25" s="407"/>
      <c r="AP25" s="407"/>
      <c r="AQ25" s="402"/>
      <c r="AR25" s="402"/>
      <c r="AS25" s="118"/>
    </row>
    <row r="26" spans="1:45" ht="17.25" customHeight="1" x14ac:dyDescent="0.25">
      <c r="A26" s="414" t="s">
        <v>362</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6"/>
      <c r="AL26" s="416"/>
      <c r="AM26" s="113"/>
      <c r="AN26" s="397" t="s">
        <v>361</v>
      </c>
      <c r="AO26" s="398"/>
      <c r="AP26" s="399"/>
      <c r="AQ26" s="400" t="s">
        <v>557</v>
      </c>
      <c r="AR26" s="401"/>
      <c r="AS26" s="118"/>
    </row>
    <row r="27" spans="1:45" ht="17.25" customHeight="1" x14ac:dyDescent="0.25">
      <c r="A27" s="414" t="s">
        <v>360</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6"/>
      <c r="AL27" s="416"/>
      <c r="AM27" s="113"/>
      <c r="AN27" s="397" t="s">
        <v>359</v>
      </c>
      <c r="AO27" s="398"/>
      <c r="AP27" s="399"/>
      <c r="AQ27" s="400" t="s">
        <v>557</v>
      </c>
      <c r="AR27" s="401"/>
      <c r="AS27" s="118"/>
    </row>
    <row r="28" spans="1:45" ht="27.75" customHeight="1" thickBot="1" x14ac:dyDescent="0.3">
      <c r="A28" s="417" t="s">
        <v>358</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0"/>
      <c r="AL28" s="420"/>
      <c r="AM28" s="113"/>
      <c r="AN28" s="421" t="s">
        <v>357</v>
      </c>
      <c r="AO28" s="422"/>
      <c r="AP28" s="423"/>
      <c r="AQ28" s="400" t="s">
        <v>557</v>
      </c>
      <c r="AR28" s="401"/>
      <c r="AS28" s="118"/>
    </row>
    <row r="29" spans="1:45" ht="17.25" customHeight="1" x14ac:dyDescent="0.25">
      <c r="A29" s="408" t="s">
        <v>356</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6"/>
      <c r="AL29" s="406"/>
      <c r="AM29" s="113"/>
      <c r="AN29" s="411"/>
      <c r="AO29" s="412"/>
      <c r="AP29" s="412"/>
      <c r="AQ29" s="400"/>
      <c r="AR29" s="413"/>
      <c r="AS29" s="118"/>
    </row>
    <row r="30" spans="1:45" ht="17.25" customHeight="1" x14ac:dyDescent="0.25">
      <c r="A30" s="414" t="s">
        <v>355</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6"/>
      <c r="AL30" s="416"/>
      <c r="AM30" s="113"/>
      <c r="AS30" s="118"/>
    </row>
    <row r="31" spans="1:45" ht="17.25" customHeight="1" x14ac:dyDescent="0.25">
      <c r="A31" s="414" t="s">
        <v>354</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6"/>
      <c r="AL31" s="416"/>
      <c r="AM31" s="113"/>
      <c r="AN31" s="113"/>
      <c r="AO31" s="139"/>
      <c r="AP31" s="139"/>
      <c r="AQ31" s="139"/>
      <c r="AR31" s="139"/>
      <c r="AS31" s="118"/>
    </row>
    <row r="32" spans="1:45" ht="17.25" customHeight="1" x14ac:dyDescent="0.25">
      <c r="A32" s="414" t="s">
        <v>329</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6"/>
      <c r="AL32" s="416"/>
      <c r="AM32" s="113"/>
      <c r="AN32" s="113"/>
      <c r="AO32" s="113"/>
      <c r="AP32" s="113"/>
      <c r="AQ32" s="113"/>
      <c r="AR32" s="113"/>
      <c r="AS32" s="118"/>
    </row>
    <row r="33" spans="1:45" ht="17.25" customHeight="1" x14ac:dyDescent="0.25">
      <c r="A33" s="414" t="s">
        <v>353</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24"/>
      <c r="AL33" s="424"/>
      <c r="AM33" s="113"/>
      <c r="AN33" s="113"/>
      <c r="AO33" s="113"/>
      <c r="AP33" s="113"/>
      <c r="AQ33" s="113"/>
      <c r="AR33" s="113"/>
      <c r="AS33" s="118"/>
    </row>
    <row r="34" spans="1:45" ht="17.25" customHeight="1" x14ac:dyDescent="0.25">
      <c r="A34" s="414" t="s">
        <v>352</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6"/>
      <c r="AL34" s="416"/>
      <c r="AM34" s="113"/>
      <c r="AN34" s="113"/>
      <c r="AO34" s="113"/>
      <c r="AP34" s="113"/>
      <c r="AQ34" s="113"/>
      <c r="AR34" s="113"/>
      <c r="AS34" s="118"/>
    </row>
    <row r="35" spans="1:45" ht="17.25" customHeight="1" x14ac:dyDescent="0.25">
      <c r="A35" s="414"/>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6"/>
      <c r="AL35" s="416"/>
      <c r="AM35" s="113"/>
      <c r="AN35" s="113"/>
      <c r="AO35" s="113"/>
      <c r="AP35" s="113"/>
      <c r="AQ35" s="113"/>
      <c r="AR35" s="113"/>
      <c r="AS35" s="118"/>
    </row>
    <row r="36" spans="1:45" ht="17.25" customHeight="1" thickBot="1" x14ac:dyDescent="0.3">
      <c r="A36" s="425" t="s">
        <v>317</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0"/>
      <c r="AL36" s="420"/>
      <c r="AM36" s="113"/>
      <c r="AN36" s="113"/>
      <c r="AO36" s="113"/>
      <c r="AP36" s="113"/>
      <c r="AQ36" s="113"/>
      <c r="AR36" s="113"/>
      <c r="AS36" s="118"/>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6"/>
      <c r="AL37" s="406"/>
      <c r="AM37" s="113"/>
      <c r="AN37" s="113"/>
      <c r="AO37" s="113"/>
      <c r="AP37" s="113"/>
      <c r="AQ37" s="113"/>
      <c r="AR37" s="113"/>
      <c r="AS37" s="118"/>
    </row>
    <row r="38" spans="1:45" ht="17.25" customHeight="1" x14ac:dyDescent="0.25">
      <c r="A38" s="414" t="s">
        <v>351</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6"/>
      <c r="AL38" s="416"/>
      <c r="AM38" s="113"/>
      <c r="AN38" s="113"/>
      <c r="AO38" s="113"/>
      <c r="AP38" s="113"/>
      <c r="AQ38" s="113"/>
      <c r="AR38" s="113"/>
      <c r="AS38" s="118"/>
    </row>
    <row r="39" spans="1:45" ht="17.25" customHeight="1" thickBot="1" x14ac:dyDescent="0.3">
      <c r="A39" s="425" t="s">
        <v>350</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0"/>
      <c r="AL39" s="420"/>
      <c r="AM39" s="113"/>
      <c r="AN39" s="113"/>
      <c r="AO39" s="113"/>
      <c r="AP39" s="113"/>
      <c r="AQ39" s="113"/>
      <c r="AR39" s="113"/>
      <c r="AS39" s="118"/>
    </row>
    <row r="40" spans="1:45" ht="17.25" customHeight="1" x14ac:dyDescent="0.25">
      <c r="A40" s="404" t="s">
        <v>349</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6"/>
      <c r="AL40" s="406"/>
      <c r="AM40" s="113"/>
      <c r="AN40" s="113"/>
      <c r="AO40" s="113"/>
      <c r="AP40" s="113"/>
      <c r="AQ40" s="113"/>
      <c r="AR40" s="113"/>
      <c r="AS40" s="118"/>
    </row>
    <row r="41" spans="1:45" ht="17.25" customHeight="1" x14ac:dyDescent="0.25">
      <c r="A41" s="414" t="s">
        <v>348</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6"/>
      <c r="AL41" s="416"/>
      <c r="AM41" s="113"/>
      <c r="AN41" s="113"/>
      <c r="AO41" s="113"/>
      <c r="AP41" s="113"/>
      <c r="AQ41" s="113"/>
      <c r="AR41" s="113"/>
      <c r="AS41" s="118"/>
    </row>
    <row r="42" spans="1:45" ht="17.25" customHeight="1" x14ac:dyDescent="0.25">
      <c r="A42" s="414" t="s">
        <v>347</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6"/>
      <c r="AL42" s="416"/>
      <c r="AM42" s="113"/>
      <c r="AN42" s="113"/>
      <c r="AO42" s="113"/>
      <c r="AP42" s="113"/>
      <c r="AQ42" s="113"/>
      <c r="AR42" s="113"/>
      <c r="AS42" s="118"/>
    </row>
    <row r="43" spans="1:45" ht="17.25" customHeight="1" x14ac:dyDescent="0.25">
      <c r="A43" s="414" t="s">
        <v>346</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6"/>
      <c r="AL43" s="416"/>
      <c r="AM43" s="113"/>
      <c r="AN43" s="113"/>
      <c r="AO43" s="113"/>
      <c r="AP43" s="113"/>
      <c r="AQ43" s="113"/>
      <c r="AR43" s="113"/>
      <c r="AS43" s="118"/>
    </row>
    <row r="44" spans="1:45" ht="17.25" customHeight="1" x14ac:dyDescent="0.25">
      <c r="A44" s="414" t="s">
        <v>345</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6"/>
      <c r="AL44" s="416"/>
      <c r="AM44" s="113"/>
      <c r="AN44" s="113"/>
      <c r="AO44" s="113"/>
      <c r="AP44" s="113"/>
      <c r="AQ44" s="113"/>
      <c r="AR44" s="113"/>
      <c r="AS44" s="118"/>
    </row>
    <row r="45" spans="1:45" ht="17.25" customHeight="1" x14ac:dyDescent="0.25">
      <c r="A45" s="414" t="s">
        <v>344</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6"/>
      <c r="AL45" s="416"/>
      <c r="AM45" s="113"/>
      <c r="AN45" s="113"/>
      <c r="AO45" s="113"/>
      <c r="AP45" s="113"/>
      <c r="AQ45" s="113"/>
      <c r="AR45" s="113"/>
      <c r="AS45" s="118"/>
    </row>
    <row r="46" spans="1:45" ht="17.25" customHeight="1" thickBot="1" x14ac:dyDescent="0.3">
      <c r="A46" s="427" t="s">
        <v>343</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113"/>
      <c r="AN46" s="113"/>
      <c r="AO46" s="113"/>
      <c r="AP46" s="113"/>
      <c r="AQ46" s="113"/>
      <c r="AR46" s="113"/>
      <c r="AS46" s="118"/>
    </row>
    <row r="47" spans="1:45" ht="24" customHeight="1" x14ac:dyDescent="0.25">
      <c r="A47" s="430" t="s">
        <v>342</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06" t="s">
        <v>4</v>
      </c>
      <c r="AL47" s="406"/>
      <c r="AM47" s="433" t="s">
        <v>323</v>
      </c>
      <c r="AN47" s="433"/>
      <c r="AO47" s="126" t="s">
        <v>322</v>
      </c>
      <c r="AP47" s="126" t="s">
        <v>321</v>
      </c>
      <c r="AQ47" s="118"/>
    </row>
    <row r="48" spans="1:45" ht="12" customHeight="1" x14ac:dyDescent="0.25">
      <c r="A48" s="414" t="s">
        <v>341</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6"/>
      <c r="AL48" s="416"/>
      <c r="AM48" s="416"/>
      <c r="AN48" s="416"/>
      <c r="AO48" s="130"/>
      <c r="AP48" s="130"/>
      <c r="AQ48" s="118"/>
    </row>
    <row r="49" spans="1:43" ht="12" customHeight="1" x14ac:dyDescent="0.25">
      <c r="A49" s="414" t="s">
        <v>340</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6"/>
      <c r="AL49" s="416"/>
      <c r="AM49" s="416"/>
      <c r="AN49" s="416"/>
      <c r="AO49" s="130"/>
      <c r="AP49" s="130"/>
      <c r="AQ49" s="118"/>
    </row>
    <row r="50" spans="1:43" ht="12" customHeight="1" thickBot="1" x14ac:dyDescent="0.3">
      <c r="A50" s="425" t="s">
        <v>339</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0"/>
      <c r="AL50" s="420"/>
      <c r="AM50" s="420"/>
      <c r="AN50" s="42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434" t="s">
        <v>338</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3" t="s">
        <v>4</v>
      </c>
      <c r="AL52" s="433"/>
      <c r="AM52" s="433" t="s">
        <v>323</v>
      </c>
      <c r="AN52" s="433"/>
      <c r="AO52" s="126" t="s">
        <v>322</v>
      </c>
      <c r="AP52" s="126" t="s">
        <v>321</v>
      </c>
      <c r="AQ52" s="118"/>
    </row>
    <row r="53" spans="1:43" ht="11.25" customHeight="1" x14ac:dyDescent="0.25">
      <c r="A53" s="436" t="s">
        <v>337</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24"/>
      <c r="AL53" s="424"/>
      <c r="AM53" s="424"/>
      <c r="AN53" s="424"/>
      <c r="AO53" s="134"/>
      <c r="AP53" s="134"/>
      <c r="AQ53" s="118"/>
    </row>
    <row r="54" spans="1:43" ht="12" customHeight="1" x14ac:dyDescent="0.25">
      <c r="A54" s="414" t="s">
        <v>336</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416"/>
      <c r="AN54" s="416"/>
      <c r="AO54" s="130"/>
      <c r="AP54" s="130"/>
      <c r="AQ54" s="118"/>
    </row>
    <row r="55" spans="1:43" ht="12" customHeight="1" x14ac:dyDescent="0.25">
      <c r="A55" s="414" t="s">
        <v>335</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416"/>
      <c r="AN55" s="416"/>
      <c r="AO55" s="130"/>
      <c r="AP55" s="130"/>
      <c r="AQ55" s="118"/>
    </row>
    <row r="56" spans="1:43" ht="12" customHeight="1" thickBot="1" x14ac:dyDescent="0.3">
      <c r="A56" s="425" t="s">
        <v>334</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0"/>
      <c r="AL56" s="420"/>
      <c r="AM56" s="420"/>
      <c r="AN56" s="42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434" t="s">
        <v>333</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3" t="s">
        <v>4</v>
      </c>
      <c r="AL58" s="433"/>
      <c r="AM58" s="433" t="s">
        <v>323</v>
      </c>
      <c r="AN58" s="433"/>
      <c r="AO58" s="126" t="s">
        <v>322</v>
      </c>
      <c r="AP58" s="126" t="s">
        <v>321</v>
      </c>
      <c r="AQ58" s="118"/>
    </row>
    <row r="59" spans="1:43" ht="12.75" customHeight="1" x14ac:dyDescent="0.25">
      <c r="A59" s="438" t="s">
        <v>332</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132"/>
      <c r="AP59" s="132"/>
      <c r="AQ59" s="124"/>
    </row>
    <row r="60" spans="1:43" ht="12" customHeight="1" x14ac:dyDescent="0.25">
      <c r="A60" s="414" t="s">
        <v>331</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c r="AL60" s="416"/>
      <c r="AM60" s="416"/>
      <c r="AN60" s="416"/>
      <c r="AO60" s="130"/>
      <c r="AP60" s="130"/>
      <c r="AQ60" s="118"/>
    </row>
    <row r="61" spans="1:43" ht="12" customHeight="1" x14ac:dyDescent="0.25">
      <c r="A61" s="414" t="s">
        <v>330</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416"/>
      <c r="AN61" s="416"/>
      <c r="AO61" s="130"/>
      <c r="AP61" s="130"/>
      <c r="AQ61" s="118"/>
    </row>
    <row r="62" spans="1:43" ht="12" customHeight="1" x14ac:dyDescent="0.25">
      <c r="A62" s="414" t="s">
        <v>329</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416"/>
      <c r="AN62" s="416"/>
      <c r="AO62" s="130"/>
      <c r="AP62" s="130"/>
      <c r="AQ62" s="118"/>
    </row>
    <row r="63" spans="1:43" ht="9.75" customHeight="1" x14ac:dyDescent="0.25">
      <c r="A63" s="414"/>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416"/>
      <c r="AN63" s="416"/>
      <c r="AO63" s="130"/>
      <c r="AP63" s="130"/>
      <c r="AQ63" s="118"/>
    </row>
    <row r="64" spans="1:43" ht="9.75" customHeight="1" x14ac:dyDescent="0.25">
      <c r="A64" s="414"/>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c r="AL64" s="416"/>
      <c r="AM64" s="416"/>
      <c r="AN64" s="416"/>
      <c r="AO64" s="130"/>
      <c r="AP64" s="130"/>
      <c r="AQ64" s="118"/>
    </row>
    <row r="65" spans="1:43" ht="12" customHeight="1" x14ac:dyDescent="0.25">
      <c r="A65" s="414" t="s">
        <v>328</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c r="AL65" s="416"/>
      <c r="AM65" s="416"/>
      <c r="AN65" s="416"/>
      <c r="AO65" s="130"/>
      <c r="AP65" s="130"/>
      <c r="AQ65" s="118"/>
    </row>
    <row r="66" spans="1:43" ht="27.75" customHeight="1" x14ac:dyDescent="0.25">
      <c r="A66" s="441" t="s">
        <v>327</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3"/>
      <c r="AK66" s="444"/>
      <c r="AL66" s="444"/>
      <c r="AM66" s="444"/>
      <c r="AN66" s="444"/>
      <c r="AO66" s="131"/>
      <c r="AP66" s="131"/>
      <c r="AQ66" s="124"/>
    </row>
    <row r="67" spans="1:43" ht="11.25" customHeight="1" x14ac:dyDescent="0.25">
      <c r="A67" s="414" t="s">
        <v>319</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6"/>
      <c r="AL67" s="416"/>
      <c r="AM67" s="416"/>
      <c r="AN67" s="416"/>
      <c r="AO67" s="130"/>
      <c r="AP67" s="130"/>
      <c r="AQ67" s="118"/>
    </row>
    <row r="68" spans="1:43" ht="25.5" customHeight="1" x14ac:dyDescent="0.25">
      <c r="A68" s="441" t="s">
        <v>320</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3"/>
      <c r="AK68" s="444"/>
      <c r="AL68" s="444"/>
      <c r="AM68" s="444"/>
      <c r="AN68" s="444"/>
      <c r="AO68" s="131"/>
      <c r="AP68" s="131"/>
      <c r="AQ68" s="124"/>
    </row>
    <row r="69" spans="1:43" ht="12" customHeight="1" x14ac:dyDescent="0.25">
      <c r="A69" s="414" t="s">
        <v>318</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6"/>
      <c r="AL69" s="416"/>
      <c r="AM69" s="416"/>
      <c r="AN69" s="416"/>
      <c r="AO69" s="130"/>
      <c r="AP69" s="130"/>
      <c r="AQ69" s="118"/>
    </row>
    <row r="70" spans="1:43" ht="12.75" customHeight="1" x14ac:dyDescent="0.25">
      <c r="A70" s="445" t="s">
        <v>326</v>
      </c>
      <c r="B70" s="446"/>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4"/>
      <c r="AL70" s="444"/>
      <c r="AM70" s="444"/>
      <c r="AN70" s="444"/>
      <c r="AO70" s="131"/>
      <c r="AP70" s="131"/>
      <c r="AQ70" s="124"/>
    </row>
    <row r="71" spans="1:43" ht="12" customHeight="1" x14ac:dyDescent="0.25">
      <c r="A71" s="414" t="s">
        <v>317</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6"/>
      <c r="AL71" s="416"/>
      <c r="AM71" s="416"/>
      <c r="AN71" s="416"/>
      <c r="AO71" s="130"/>
      <c r="AP71" s="130"/>
      <c r="AQ71" s="118"/>
    </row>
    <row r="72" spans="1:43" ht="12.75" customHeight="1" thickBot="1" x14ac:dyDescent="0.3">
      <c r="A72" s="447" t="s">
        <v>325</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9"/>
      <c r="AK72" s="450"/>
      <c r="AL72" s="450"/>
      <c r="AM72" s="450"/>
      <c r="AN72" s="45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434" t="s">
        <v>324</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3" t="s">
        <v>4</v>
      </c>
      <c r="AL74" s="433"/>
      <c r="AM74" s="433" t="s">
        <v>323</v>
      </c>
      <c r="AN74" s="433"/>
      <c r="AO74" s="126" t="s">
        <v>322</v>
      </c>
      <c r="AP74" s="126" t="s">
        <v>321</v>
      </c>
      <c r="AQ74" s="118"/>
    </row>
    <row r="75" spans="1:43" ht="25.5" customHeight="1" x14ac:dyDescent="0.25">
      <c r="A75" s="441" t="s">
        <v>320</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3"/>
      <c r="AK75" s="444"/>
      <c r="AL75" s="444"/>
      <c r="AM75" s="451"/>
      <c r="AN75" s="451"/>
      <c r="AO75" s="122"/>
      <c r="AP75" s="122"/>
      <c r="AQ75" s="124"/>
    </row>
    <row r="76" spans="1:43" ht="12" customHeight="1" x14ac:dyDescent="0.25">
      <c r="A76" s="414" t="s">
        <v>319</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c r="AL76" s="416"/>
      <c r="AM76" s="452"/>
      <c r="AN76" s="452"/>
      <c r="AO76" s="125"/>
      <c r="AP76" s="125"/>
      <c r="AQ76" s="118"/>
    </row>
    <row r="77" spans="1:43" ht="12" customHeight="1" x14ac:dyDescent="0.25">
      <c r="A77" s="414" t="s">
        <v>318</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c r="AL77" s="416"/>
      <c r="AM77" s="452"/>
      <c r="AN77" s="452"/>
      <c r="AO77" s="125"/>
      <c r="AP77" s="125"/>
      <c r="AQ77" s="118"/>
    </row>
    <row r="78" spans="1:43" ht="12" customHeight="1" x14ac:dyDescent="0.25">
      <c r="A78" s="414" t="s">
        <v>317</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c r="AL78" s="416"/>
      <c r="AM78" s="452"/>
      <c r="AN78" s="452"/>
      <c r="AO78" s="125"/>
      <c r="AP78" s="125"/>
      <c r="AQ78" s="118"/>
    </row>
    <row r="79" spans="1:43" ht="12" customHeight="1" x14ac:dyDescent="0.25">
      <c r="A79" s="414" t="s">
        <v>316</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c r="AL79" s="416"/>
      <c r="AM79" s="452"/>
      <c r="AN79" s="452"/>
      <c r="AO79" s="125"/>
      <c r="AP79" s="125"/>
      <c r="AQ79" s="118"/>
    </row>
    <row r="80" spans="1:43" ht="12" customHeight="1" x14ac:dyDescent="0.25">
      <c r="A80" s="414" t="s">
        <v>315</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c r="AL80" s="416"/>
      <c r="AM80" s="452"/>
      <c r="AN80" s="452"/>
      <c r="AO80" s="125"/>
      <c r="AP80" s="125"/>
      <c r="AQ80" s="118"/>
    </row>
    <row r="81" spans="1:45" ht="12.75" customHeight="1" x14ac:dyDescent="0.25">
      <c r="A81" s="414" t="s">
        <v>314</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c r="AL81" s="416"/>
      <c r="AM81" s="452"/>
      <c r="AN81" s="452"/>
      <c r="AO81" s="125"/>
      <c r="AP81" s="125"/>
      <c r="AQ81" s="118"/>
    </row>
    <row r="82" spans="1:45" ht="12.75" customHeight="1" x14ac:dyDescent="0.25">
      <c r="A82" s="414" t="s">
        <v>313</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c r="AL82" s="416"/>
      <c r="AM82" s="452"/>
      <c r="AN82" s="452"/>
      <c r="AO82" s="125"/>
      <c r="AP82" s="125"/>
      <c r="AQ82" s="118"/>
    </row>
    <row r="83" spans="1:45" ht="12" customHeight="1" x14ac:dyDescent="0.25">
      <c r="A83" s="445" t="s">
        <v>312</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4"/>
      <c r="AL83" s="444"/>
      <c r="AM83" s="451"/>
      <c r="AN83" s="451"/>
      <c r="AO83" s="122"/>
      <c r="AP83" s="122"/>
      <c r="AQ83" s="124"/>
    </row>
    <row r="84" spans="1:45" ht="12" customHeight="1" x14ac:dyDescent="0.25">
      <c r="A84" s="445" t="s">
        <v>311</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4"/>
      <c r="AL84" s="444"/>
      <c r="AM84" s="451"/>
      <c r="AN84" s="451"/>
      <c r="AO84" s="122"/>
      <c r="AP84" s="122"/>
      <c r="AQ84" s="124"/>
    </row>
    <row r="85" spans="1:45" ht="12" customHeight="1" x14ac:dyDescent="0.25">
      <c r="A85" s="414" t="s">
        <v>310</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6"/>
      <c r="AL85" s="416"/>
      <c r="AM85" s="452"/>
      <c r="AN85" s="452"/>
      <c r="AO85" s="125"/>
      <c r="AP85" s="125"/>
      <c r="AQ85" s="112"/>
    </row>
    <row r="86" spans="1:45" ht="27.75" customHeight="1" x14ac:dyDescent="0.25">
      <c r="A86" s="441" t="s">
        <v>309</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3"/>
      <c r="AK86" s="444"/>
      <c r="AL86" s="444"/>
      <c r="AM86" s="451"/>
      <c r="AN86" s="451"/>
      <c r="AO86" s="122"/>
      <c r="AP86" s="122"/>
      <c r="AQ86" s="124"/>
    </row>
    <row r="87" spans="1:45" x14ac:dyDescent="0.25">
      <c r="A87" s="441" t="s">
        <v>308</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3"/>
      <c r="AK87" s="444"/>
      <c r="AL87" s="444"/>
      <c r="AM87" s="451"/>
      <c r="AN87" s="451"/>
      <c r="AO87" s="122"/>
      <c r="AP87" s="122"/>
      <c r="AQ87" s="124"/>
    </row>
    <row r="88" spans="1:45" ht="14.25" customHeight="1" x14ac:dyDescent="0.25">
      <c r="A88" s="457" t="s">
        <v>307</v>
      </c>
      <c r="B88" s="458"/>
      <c r="C88" s="458"/>
      <c r="D88" s="45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60"/>
      <c r="AL88" s="461"/>
      <c r="AM88" s="462"/>
      <c r="AN88" s="463"/>
      <c r="AO88" s="122"/>
      <c r="AP88" s="122"/>
      <c r="AQ88" s="124"/>
    </row>
    <row r="89" spans="1:45" x14ac:dyDescent="0.25">
      <c r="A89" s="457" t="s">
        <v>306</v>
      </c>
      <c r="B89" s="458"/>
      <c r="C89" s="458"/>
      <c r="D89" s="45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60"/>
      <c r="AL89" s="461"/>
      <c r="AM89" s="462"/>
      <c r="AN89" s="46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53"/>
      <c r="AL90" s="454"/>
      <c r="AM90" s="455"/>
      <c r="AN90" s="45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D52" sqref="D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9" width="18.28515625" style="65" customWidth="1"/>
    <col min="10" max="10" width="18.28515625" style="291"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8" t="str">
        <f>'1. паспорт местоположение'!A5:C5</f>
        <v>Год раскрытия информации: 2022 год</v>
      </c>
      <c r="B5" s="348"/>
      <c r="C5" s="348"/>
      <c r="D5" s="348"/>
      <c r="E5" s="348"/>
      <c r="F5" s="348"/>
      <c r="G5" s="348"/>
      <c r="H5" s="348"/>
      <c r="I5" s="348"/>
      <c r="J5" s="348"/>
      <c r="K5" s="348"/>
      <c r="L5" s="34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49" t="s">
        <v>8</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8" t="str">
        <f>'1. паспорт местоположение'!A12:C12</f>
        <v>I_PK1800.07.01</v>
      </c>
      <c r="B12" s="358"/>
      <c r="C12" s="358"/>
      <c r="D12" s="358"/>
      <c r="E12" s="358"/>
      <c r="F12" s="358"/>
      <c r="G12" s="358"/>
      <c r="H12" s="358"/>
      <c r="I12" s="358"/>
      <c r="J12" s="358"/>
      <c r="K12" s="358"/>
      <c r="L12" s="358"/>
    </row>
    <row r="13" spans="1:44" x14ac:dyDescent="0.25">
      <c r="A13" s="349" t="s">
        <v>7</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135.75" customHeight="1" x14ac:dyDescent="0.25">
      <c r="A15"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355"/>
      <c r="C15" s="355"/>
      <c r="D15" s="355"/>
      <c r="E15" s="355"/>
      <c r="F15" s="355"/>
      <c r="G15" s="355"/>
      <c r="H15" s="355"/>
      <c r="I15" s="355"/>
      <c r="J15" s="355"/>
      <c r="K15" s="355"/>
      <c r="L15" s="355"/>
    </row>
    <row r="16" spans="1:44" x14ac:dyDescent="0.25">
      <c r="A16" s="349" t="s">
        <v>6</v>
      </c>
      <c r="B16" s="349"/>
      <c r="C16" s="349"/>
      <c r="D16" s="349"/>
      <c r="E16" s="349"/>
      <c r="F16" s="349"/>
      <c r="G16" s="349"/>
      <c r="H16" s="349"/>
      <c r="I16" s="349"/>
      <c r="J16" s="349"/>
      <c r="K16" s="349"/>
      <c r="L16" s="349"/>
    </row>
    <row r="17" spans="1:12" ht="15.75" customHeight="1" x14ac:dyDescent="0.25">
      <c r="L17" s="84"/>
    </row>
    <row r="18" spans="1:12" x14ac:dyDescent="0.25">
      <c r="K18" s="83"/>
    </row>
    <row r="19" spans="1:12" ht="15.75" customHeight="1" x14ac:dyDescent="0.25">
      <c r="A19" s="464" t="s">
        <v>516</v>
      </c>
      <c r="B19" s="464"/>
      <c r="C19" s="464"/>
      <c r="D19" s="464"/>
      <c r="E19" s="464"/>
      <c r="F19" s="464"/>
      <c r="G19" s="464"/>
      <c r="H19" s="464"/>
      <c r="I19" s="464"/>
      <c r="J19" s="464"/>
      <c r="K19" s="464"/>
      <c r="L19" s="464"/>
    </row>
    <row r="20" spans="1:12" x14ac:dyDescent="0.25">
      <c r="A20" s="67"/>
      <c r="B20" s="67"/>
      <c r="C20" s="66"/>
      <c r="D20" s="66"/>
      <c r="E20" s="82"/>
      <c r="F20" s="82"/>
      <c r="G20" s="82"/>
      <c r="H20" s="82"/>
      <c r="I20" s="82"/>
      <c r="J20" s="304"/>
      <c r="K20" s="82"/>
      <c r="L20" s="82"/>
    </row>
    <row r="21" spans="1:12" ht="28.5" customHeight="1" x14ac:dyDescent="0.25">
      <c r="A21" s="465" t="s">
        <v>228</v>
      </c>
      <c r="B21" s="465" t="s">
        <v>227</v>
      </c>
      <c r="C21" s="471" t="s">
        <v>448</v>
      </c>
      <c r="D21" s="471"/>
      <c r="E21" s="471"/>
      <c r="F21" s="471"/>
      <c r="G21" s="471"/>
      <c r="H21" s="471"/>
      <c r="I21" s="466" t="s">
        <v>226</v>
      </c>
      <c r="J21" s="468" t="s">
        <v>450</v>
      </c>
      <c r="K21" s="465" t="s">
        <v>225</v>
      </c>
      <c r="L21" s="467" t="s">
        <v>449</v>
      </c>
    </row>
    <row r="22" spans="1:12" ht="58.5" customHeight="1" x14ac:dyDescent="0.25">
      <c r="A22" s="465"/>
      <c r="B22" s="465"/>
      <c r="C22" s="472" t="s">
        <v>2</v>
      </c>
      <c r="D22" s="472"/>
      <c r="E22" s="167"/>
      <c r="F22" s="168"/>
      <c r="G22" s="473" t="s">
        <v>614</v>
      </c>
      <c r="H22" s="474"/>
      <c r="I22" s="466"/>
      <c r="J22" s="469"/>
      <c r="K22" s="465"/>
      <c r="L22" s="467"/>
    </row>
    <row r="23" spans="1:12" ht="47.25" x14ac:dyDescent="0.25">
      <c r="A23" s="465"/>
      <c r="B23" s="465"/>
      <c r="C23" s="81" t="s">
        <v>224</v>
      </c>
      <c r="D23" s="81" t="s">
        <v>223</v>
      </c>
      <c r="E23" s="81" t="s">
        <v>224</v>
      </c>
      <c r="F23" s="81" t="s">
        <v>223</v>
      </c>
      <c r="G23" s="81" t="s">
        <v>224</v>
      </c>
      <c r="H23" s="81" t="s">
        <v>223</v>
      </c>
      <c r="I23" s="466"/>
      <c r="J23" s="470"/>
      <c r="K23" s="465"/>
      <c r="L23" s="467"/>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81">
        <v>1</v>
      </c>
      <c r="B25" s="77" t="s">
        <v>222</v>
      </c>
      <c r="C25" s="218"/>
      <c r="D25" s="79"/>
      <c r="E25" s="79"/>
      <c r="F25" s="79"/>
      <c r="G25" s="79"/>
      <c r="H25" s="79"/>
      <c r="I25" s="79"/>
      <c r="J25" s="79"/>
      <c r="K25" s="75"/>
      <c r="L25" s="92"/>
    </row>
    <row r="26" spans="1:12" ht="21.75" customHeight="1" x14ac:dyDescent="0.25">
      <c r="A26" s="81" t="s">
        <v>221</v>
      </c>
      <c r="B26" s="80" t="s">
        <v>455</v>
      </c>
      <c r="C26" s="297" t="s">
        <v>555</v>
      </c>
      <c r="D26" s="297"/>
      <c r="E26" s="297" t="s">
        <v>557</v>
      </c>
      <c r="F26" s="297" t="s">
        <v>557</v>
      </c>
      <c r="G26" s="297" t="s">
        <v>555</v>
      </c>
      <c r="H26" s="297"/>
      <c r="I26" s="297"/>
      <c r="J26" s="297"/>
      <c r="K26" s="75"/>
      <c r="L26" s="75"/>
    </row>
    <row r="27" spans="1:12" s="68" customFormat="1" ht="39" customHeight="1" x14ac:dyDescent="0.25">
      <c r="A27" s="81" t="s">
        <v>220</v>
      </c>
      <c r="B27" s="80" t="s">
        <v>457</v>
      </c>
      <c r="C27" s="297" t="s">
        <v>555</v>
      </c>
      <c r="D27" s="297"/>
      <c r="E27" s="297" t="s">
        <v>557</v>
      </c>
      <c r="F27" s="297" t="s">
        <v>557</v>
      </c>
      <c r="G27" s="297" t="s">
        <v>555</v>
      </c>
      <c r="H27" s="297"/>
      <c r="I27" s="297"/>
      <c r="J27" s="297"/>
      <c r="K27" s="75"/>
      <c r="L27" s="75"/>
    </row>
    <row r="28" spans="1:12" s="68" customFormat="1" ht="70.5" customHeight="1" x14ac:dyDescent="0.25">
      <c r="A28" s="81" t="s">
        <v>456</v>
      </c>
      <c r="B28" s="80" t="s">
        <v>461</v>
      </c>
      <c r="C28" s="297" t="s">
        <v>555</v>
      </c>
      <c r="D28" s="297"/>
      <c r="E28" s="297"/>
      <c r="F28" s="297"/>
      <c r="G28" s="297" t="s">
        <v>555</v>
      </c>
      <c r="H28" s="297"/>
      <c r="I28" s="297"/>
      <c r="J28" s="297"/>
      <c r="K28" s="75"/>
      <c r="L28" s="75"/>
    </row>
    <row r="29" spans="1:12" s="68" customFormat="1" ht="54" customHeight="1" x14ac:dyDescent="0.25">
      <c r="A29" s="81" t="s">
        <v>219</v>
      </c>
      <c r="B29" s="80" t="s">
        <v>460</v>
      </c>
      <c r="C29" s="297" t="s">
        <v>555</v>
      </c>
      <c r="D29" s="297"/>
      <c r="E29" s="297"/>
      <c r="F29" s="297"/>
      <c r="G29" s="297" t="s">
        <v>555</v>
      </c>
      <c r="H29" s="297"/>
      <c r="I29" s="297"/>
      <c r="J29" s="297"/>
      <c r="K29" s="75"/>
      <c r="L29" s="75"/>
    </row>
    <row r="30" spans="1:12" s="68" customFormat="1" ht="42" customHeight="1" x14ac:dyDescent="0.25">
      <c r="A30" s="81" t="s">
        <v>218</v>
      </c>
      <c r="B30" s="80" t="s">
        <v>462</v>
      </c>
      <c r="C30" s="297" t="s">
        <v>555</v>
      </c>
      <c r="D30" s="297"/>
      <c r="E30" s="297"/>
      <c r="F30" s="297"/>
      <c r="G30" s="297" t="s">
        <v>555</v>
      </c>
      <c r="H30" s="297"/>
      <c r="I30" s="297"/>
      <c r="J30" s="297"/>
      <c r="K30" s="75"/>
      <c r="L30" s="75"/>
    </row>
    <row r="31" spans="1:12" s="68" customFormat="1" ht="37.5" customHeight="1" x14ac:dyDescent="0.25">
      <c r="A31" s="81" t="s">
        <v>217</v>
      </c>
      <c r="B31" s="76" t="s">
        <v>458</v>
      </c>
      <c r="C31" s="297" t="s">
        <v>555</v>
      </c>
      <c r="D31" s="297"/>
      <c r="E31" s="297"/>
      <c r="F31" s="297"/>
      <c r="G31" s="297" t="s">
        <v>555</v>
      </c>
      <c r="H31" s="297"/>
      <c r="I31" s="297"/>
      <c r="J31" s="297"/>
      <c r="K31" s="75"/>
      <c r="L31" s="75"/>
    </row>
    <row r="32" spans="1:12" s="68" customFormat="1" ht="31.5" x14ac:dyDescent="0.25">
      <c r="A32" s="81" t="s">
        <v>215</v>
      </c>
      <c r="B32" s="76" t="s">
        <v>463</v>
      </c>
      <c r="C32" s="297" t="s">
        <v>555</v>
      </c>
      <c r="D32" s="297"/>
      <c r="E32" s="297"/>
      <c r="F32" s="297"/>
      <c r="G32" s="297" t="s">
        <v>555</v>
      </c>
      <c r="H32" s="297"/>
      <c r="I32" s="297"/>
      <c r="J32" s="297"/>
      <c r="K32" s="75"/>
      <c r="L32" s="75"/>
    </row>
    <row r="33" spans="1:12" s="68" customFormat="1" ht="37.5" customHeight="1" x14ac:dyDescent="0.25">
      <c r="A33" s="81" t="s">
        <v>474</v>
      </c>
      <c r="B33" s="76" t="s">
        <v>390</v>
      </c>
      <c r="C33" s="297" t="s">
        <v>555</v>
      </c>
      <c r="D33" s="297"/>
      <c r="E33" s="297"/>
      <c r="F33" s="297"/>
      <c r="G33" s="297" t="s">
        <v>555</v>
      </c>
      <c r="H33" s="297"/>
      <c r="I33" s="297"/>
      <c r="J33" s="297"/>
      <c r="K33" s="75"/>
      <c r="L33" s="75"/>
    </row>
    <row r="34" spans="1:12" s="68" customFormat="1" ht="47.25" customHeight="1" x14ac:dyDescent="0.25">
      <c r="A34" s="81" t="s">
        <v>475</v>
      </c>
      <c r="B34" s="76" t="s">
        <v>467</v>
      </c>
      <c r="C34" s="297" t="s">
        <v>555</v>
      </c>
      <c r="D34" s="297"/>
      <c r="E34" s="298"/>
      <c r="F34" s="298"/>
      <c r="G34" s="297" t="s">
        <v>555</v>
      </c>
      <c r="H34" s="297"/>
      <c r="I34" s="298"/>
      <c r="J34" s="297"/>
      <c r="K34" s="78"/>
      <c r="L34" s="75"/>
    </row>
    <row r="35" spans="1:12" s="68" customFormat="1" ht="49.5" customHeight="1" x14ac:dyDescent="0.25">
      <c r="A35" s="81" t="s">
        <v>476</v>
      </c>
      <c r="B35" s="76" t="s">
        <v>216</v>
      </c>
      <c r="C35" s="297" t="s">
        <v>555</v>
      </c>
      <c r="D35" s="297"/>
      <c r="E35" s="298"/>
      <c r="F35" s="298"/>
      <c r="G35" s="297" t="s">
        <v>555</v>
      </c>
      <c r="H35" s="297"/>
      <c r="I35" s="298"/>
      <c r="J35" s="297"/>
      <c r="K35" s="78"/>
      <c r="L35" s="75"/>
    </row>
    <row r="36" spans="1:12" ht="37.5" customHeight="1" x14ac:dyDescent="0.25">
      <c r="A36" s="81" t="s">
        <v>477</v>
      </c>
      <c r="B36" s="76" t="s">
        <v>459</v>
      </c>
      <c r="C36" s="297" t="s">
        <v>555</v>
      </c>
      <c r="D36" s="297"/>
      <c r="E36" s="299"/>
      <c r="F36" s="300"/>
      <c r="G36" s="297" t="s">
        <v>555</v>
      </c>
      <c r="H36" s="297"/>
      <c r="I36" s="301"/>
      <c r="J36" s="305"/>
      <c r="K36" s="75"/>
      <c r="L36" s="75"/>
    </row>
    <row r="37" spans="1:12" x14ac:dyDescent="0.25">
      <c r="A37" s="81" t="s">
        <v>478</v>
      </c>
      <c r="B37" s="76" t="s">
        <v>214</v>
      </c>
      <c r="C37" s="297" t="s">
        <v>555</v>
      </c>
      <c r="D37" s="297"/>
      <c r="E37" s="299"/>
      <c r="F37" s="300"/>
      <c r="G37" s="297" t="s">
        <v>555</v>
      </c>
      <c r="H37" s="297"/>
      <c r="I37" s="301"/>
      <c r="J37" s="305"/>
      <c r="K37" s="75"/>
      <c r="L37" s="75"/>
    </row>
    <row r="38" spans="1:12" x14ac:dyDescent="0.25">
      <c r="A38" s="81" t="s">
        <v>664</v>
      </c>
      <c r="B38" s="77" t="s">
        <v>213</v>
      </c>
      <c r="C38" s="302"/>
      <c r="D38" s="302"/>
      <c r="E38" s="302"/>
      <c r="F38" s="302"/>
      <c r="G38" s="302"/>
      <c r="H38" s="302"/>
      <c r="I38" s="302"/>
      <c r="J38" s="306"/>
      <c r="K38" s="75"/>
      <c r="L38" s="75"/>
    </row>
    <row r="39" spans="1:12" ht="63" x14ac:dyDescent="0.25">
      <c r="A39" s="81">
        <v>2</v>
      </c>
      <c r="B39" s="76" t="s">
        <v>464</v>
      </c>
      <c r="C39" s="297" t="s">
        <v>555</v>
      </c>
      <c r="D39" s="297"/>
      <c r="E39" s="302"/>
      <c r="F39" s="302"/>
      <c r="G39" s="297" t="s">
        <v>555</v>
      </c>
      <c r="H39" s="297"/>
      <c r="I39" s="302"/>
      <c r="J39" s="307"/>
      <c r="K39" s="75"/>
      <c r="L39" s="75"/>
    </row>
    <row r="40" spans="1:12" ht="33.75" customHeight="1" x14ac:dyDescent="0.25">
      <c r="A40" s="81" t="s">
        <v>212</v>
      </c>
      <c r="B40" s="76" t="s">
        <v>466</v>
      </c>
      <c r="C40" s="303">
        <v>43221</v>
      </c>
      <c r="D40" s="303">
        <v>44834</v>
      </c>
      <c r="E40" s="302"/>
      <c r="F40" s="302"/>
      <c r="G40" s="303">
        <v>43221</v>
      </c>
      <c r="H40" s="303">
        <v>44834</v>
      </c>
      <c r="I40" s="295">
        <v>18</v>
      </c>
      <c r="J40" s="308">
        <v>18</v>
      </c>
      <c r="K40" s="258"/>
      <c r="L40" s="75"/>
    </row>
    <row r="41" spans="1:12" ht="63" customHeight="1" x14ac:dyDescent="0.25">
      <c r="A41" s="81" t="s">
        <v>211</v>
      </c>
      <c r="B41" s="77" t="s">
        <v>547</v>
      </c>
      <c r="C41" s="297"/>
      <c r="D41" s="302"/>
      <c r="E41" s="302"/>
      <c r="F41" s="302"/>
      <c r="G41" s="302"/>
      <c r="H41" s="302"/>
      <c r="I41" s="296"/>
      <c r="J41" s="295"/>
      <c r="K41" s="294"/>
      <c r="L41" s="75"/>
    </row>
    <row r="42" spans="1:12" ht="58.5" customHeight="1" x14ac:dyDescent="0.25">
      <c r="A42" s="81">
        <v>3</v>
      </c>
      <c r="B42" s="76" t="s">
        <v>465</v>
      </c>
      <c r="C42" s="297" t="s">
        <v>555</v>
      </c>
      <c r="D42" s="297"/>
      <c r="E42" s="302"/>
      <c r="F42" s="302"/>
      <c r="G42" s="297" t="s">
        <v>555</v>
      </c>
      <c r="H42" s="297"/>
      <c r="I42" s="296"/>
      <c r="J42" s="295"/>
      <c r="K42" s="75"/>
      <c r="L42" s="75"/>
    </row>
    <row r="43" spans="1:12" ht="34.5" customHeight="1" x14ac:dyDescent="0.25">
      <c r="A43" s="81" t="s">
        <v>210</v>
      </c>
      <c r="B43" s="76" t="s">
        <v>208</v>
      </c>
      <c r="C43" s="297" t="s">
        <v>555</v>
      </c>
      <c r="D43" s="297"/>
      <c r="E43" s="302"/>
      <c r="F43" s="302"/>
      <c r="G43" s="297" t="s">
        <v>555</v>
      </c>
      <c r="H43" s="297"/>
      <c r="I43" s="296"/>
      <c r="J43" s="295"/>
      <c r="K43" s="75"/>
      <c r="L43" s="75"/>
    </row>
    <row r="44" spans="1:12" ht="24.75" customHeight="1" x14ac:dyDescent="0.25">
      <c r="A44" s="81" t="s">
        <v>209</v>
      </c>
      <c r="B44" s="76" t="s">
        <v>206</v>
      </c>
      <c r="C44" s="297" t="s">
        <v>555</v>
      </c>
      <c r="D44" s="297"/>
      <c r="E44" s="302"/>
      <c r="F44" s="302"/>
      <c r="G44" s="297" t="s">
        <v>555</v>
      </c>
      <c r="H44" s="297"/>
      <c r="I44" s="296"/>
      <c r="J44" s="295"/>
      <c r="K44" s="75"/>
      <c r="L44" s="75"/>
    </row>
    <row r="45" spans="1:12" ht="90.75" customHeight="1" x14ac:dyDescent="0.25">
      <c r="A45" s="81" t="s">
        <v>207</v>
      </c>
      <c r="B45" s="76" t="s">
        <v>470</v>
      </c>
      <c r="C45" s="297" t="s">
        <v>555</v>
      </c>
      <c r="D45" s="297"/>
      <c r="E45" s="302"/>
      <c r="F45" s="302"/>
      <c r="G45" s="297" t="s">
        <v>555</v>
      </c>
      <c r="H45" s="297"/>
      <c r="I45" s="296"/>
      <c r="J45" s="295"/>
      <c r="K45" s="75"/>
      <c r="L45" s="75"/>
    </row>
    <row r="46" spans="1:12" ht="167.25" customHeight="1" x14ac:dyDescent="0.25">
      <c r="A46" s="81" t="s">
        <v>205</v>
      </c>
      <c r="B46" s="76" t="s">
        <v>468</v>
      </c>
      <c r="C46" s="297" t="s">
        <v>555</v>
      </c>
      <c r="D46" s="297"/>
      <c r="E46" s="302"/>
      <c r="F46" s="302"/>
      <c r="G46" s="297" t="s">
        <v>555</v>
      </c>
      <c r="H46" s="297"/>
      <c r="I46" s="296"/>
      <c r="J46" s="295"/>
      <c r="K46" s="75"/>
      <c r="L46" s="75"/>
    </row>
    <row r="47" spans="1:12" ht="30.75" customHeight="1" x14ac:dyDescent="0.25">
      <c r="A47" s="81" t="s">
        <v>203</v>
      </c>
      <c r="B47" s="76" t="s">
        <v>204</v>
      </c>
      <c r="C47" s="297" t="s">
        <v>555</v>
      </c>
      <c r="D47" s="297"/>
      <c r="E47" s="302"/>
      <c r="F47" s="302"/>
      <c r="G47" s="297" t="s">
        <v>555</v>
      </c>
      <c r="H47" s="297"/>
      <c r="I47" s="296"/>
      <c r="J47" s="295"/>
      <c r="K47" s="75"/>
      <c r="L47" s="75"/>
    </row>
    <row r="48" spans="1:12" ht="37.5" customHeight="1" x14ac:dyDescent="0.25">
      <c r="A48" s="81" t="s">
        <v>665</v>
      </c>
      <c r="B48" s="77" t="s">
        <v>202</v>
      </c>
      <c r="C48" s="302"/>
      <c r="D48" s="302"/>
      <c r="E48" s="302"/>
      <c r="F48" s="302"/>
      <c r="G48" s="302"/>
      <c r="H48" s="302"/>
      <c r="I48" s="296"/>
      <c r="J48" s="295"/>
      <c r="K48" s="75"/>
      <c r="L48" s="75"/>
    </row>
    <row r="49" spans="1:12" ht="35.25" customHeight="1" x14ac:dyDescent="0.25">
      <c r="A49" s="81">
        <v>4</v>
      </c>
      <c r="B49" s="76" t="s">
        <v>200</v>
      </c>
      <c r="C49" s="297" t="s">
        <v>555</v>
      </c>
      <c r="D49" s="297"/>
      <c r="E49" s="302"/>
      <c r="F49" s="302"/>
      <c r="G49" s="297" t="s">
        <v>555</v>
      </c>
      <c r="H49" s="297"/>
      <c r="I49" s="296"/>
      <c r="J49" s="295"/>
      <c r="K49" s="75"/>
      <c r="L49" s="75"/>
    </row>
    <row r="50" spans="1:12" ht="86.25" customHeight="1" x14ac:dyDescent="0.25">
      <c r="A50" s="81" t="s">
        <v>201</v>
      </c>
      <c r="B50" s="76" t="s">
        <v>469</v>
      </c>
      <c r="C50" s="297" t="s">
        <v>555</v>
      </c>
      <c r="D50" s="297"/>
      <c r="E50" s="302"/>
      <c r="F50" s="302"/>
      <c r="G50" s="297" t="s">
        <v>555</v>
      </c>
      <c r="H50" s="297"/>
      <c r="I50" s="296"/>
      <c r="J50" s="295"/>
      <c r="K50" s="75"/>
      <c r="L50" s="75"/>
    </row>
    <row r="51" spans="1:12" ht="77.25" customHeight="1" x14ac:dyDescent="0.25">
      <c r="A51" s="81" t="s">
        <v>199</v>
      </c>
      <c r="B51" s="76" t="s">
        <v>471</v>
      </c>
      <c r="C51" s="297" t="s">
        <v>555</v>
      </c>
      <c r="D51" s="297"/>
      <c r="E51" s="302"/>
      <c r="F51" s="302"/>
      <c r="G51" s="297" t="s">
        <v>555</v>
      </c>
      <c r="H51" s="297"/>
      <c r="I51" s="296"/>
      <c r="J51" s="295"/>
      <c r="K51" s="75"/>
      <c r="L51" s="75"/>
    </row>
    <row r="52" spans="1:12" ht="71.25" customHeight="1" x14ac:dyDescent="0.25">
      <c r="A52" s="81" t="s">
        <v>197</v>
      </c>
      <c r="B52" s="76" t="s">
        <v>198</v>
      </c>
      <c r="C52" s="297" t="s">
        <v>555</v>
      </c>
      <c r="D52" s="297"/>
      <c r="E52" s="302"/>
      <c r="F52" s="302"/>
      <c r="G52" s="297" t="s">
        <v>555</v>
      </c>
      <c r="H52" s="297"/>
      <c r="I52" s="296"/>
      <c r="J52" s="295"/>
      <c r="K52" s="75"/>
      <c r="L52" s="75"/>
    </row>
    <row r="53" spans="1:12" ht="48" customHeight="1" x14ac:dyDescent="0.25">
      <c r="A53" s="81" t="s">
        <v>195</v>
      </c>
      <c r="B53" s="172" t="s">
        <v>472</v>
      </c>
      <c r="C53" s="303">
        <v>43221</v>
      </c>
      <c r="D53" s="303">
        <v>44834</v>
      </c>
      <c r="E53" s="302"/>
      <c r="F53" s="302"/>
      <c r="G53" s="303">
        <v>43221</v>
      </c>
      <c r="H53" s="303">
        <v>44834</v>
      </c>
      <c r="I53" s="295">
        <v>18</v>
      </c>
      <c r="J53" s="295">
        <v>18</v>
      </c>
      <c r="K53" s="75"/>
      <c r="L53" s="75"/>
    </row>
    <row r="54" spans="1:12" ht="46.5" customHeight="1" x14ac:dyDescent="0.25">
      <c r="A54" s="81" t="s">
        <v>473</v>
      </c>
      <c r="B54" s="76" t="s">
        <v>196</v>
      </c>
      <c r="C54" s="297" t="s">
        <v>555</v>
      </c>
      <c r="D54" s="297"/>
      <c r="E54" s="302"/>
      <c r="F54" s="302"/>
      <c r="G54" s="297" t="s">
        <v>555</v>
      </c>
      <c r="H54" s="297"/>
      <c r="I54" s="296"/>
      <c r="J54" s="29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view="pageBreakPreview" topLeftCell="A14" zoomScale="64" zoomScaleNormal="70" zoomScaleSheetLayoutView="64" workbookViewId="0">
      <selection activeCell="M35" sqref="M35"/>
    </sheetView>
  </sheetViews>
  <sheetFormatPr defaultColWidth="9.140625" defaultRowHeight="15.75" x14ac:dyDescent="0.25"/>
  <cols>
    <col min="1" max="1" width="9.140625" style="64"/>
    <col min="2" max="2" width="57.85546875" style="64" customWidth="1"/>
    <col min="3" max="3" width="17.28515625" style="64" customWidth="1"/>
    <col min="4" max="4" width="17.85546875" style="64" customWidth="1"/>
    <col min="5" max="5" width="13.28515625" style="64" customWidth="1"/>
    <col min="6" max="6" width="11.85546875" style="64" customWidth="1"/>
    <col min="7" max="7" width="16" style="65" customWidth="1"/>
    <col min="8" max="8" width="9.140625" style="64" customWidth="1"/>
    <col min="9" max="9" width="6.140625" style="64" customWidth="1"/>
    <col min="10" max="10" width="9.28515625" style="64" customWidth="1"/>
    <col min="11" max="11" width="6.140625" style="64" customWidth="1"/>
    <col min="12" max="12" width="10.140625" style="64" customWidth="1"/>
    <col min="13" max="13" width="6.140625" style="64" customWidth="1"/>
    <col min="14" max="14" width="9.5703125" style="64" customWidth="1"/>
    <col min="15" max="15" width="6.140625" style="64" customWidth="1"/>
    <col min="16" max="16" width="8.7109375" style="64" customWidth="1"/>
    <col min="17" max="17" width="6.140625" style="64" customWidth="1"/>
    <col min="18" max="18" width="8.140625" style="64" customWidth="1"/>
    <col min="19" max="19" width="9.85546875" style="64" customWidth="1"/>
    <col min="20" max="20" width="8.85546875" style="64" customWidth="1"/>
    <col min="21" max="21" width="6.140625" style="64" customWidth="1"/>
    <col min="22" max="22" width="8.42578125" style="64" customWidth="1"/>
    <col min="23" max="23" width="6.140625" style="64" customWidth="1"/>
    <col min="24" max="24" width="15.140625" style="64" hidden="1" customWidth="1"/>
    <col min="25" max="25" width="7.28515625" style="64" hidden="1" customWidth="1"/>
    <col min="26" max="26" width="13.28515625" style="64" hidden="1" customWidth="1"/>
    <col min="27" max="29" width="6.140625" style="64" hidden="1" customWidth="1"/>
    <col min="30" max="30" width="14.28515625" style="64" hidden="1" customWidth="1"/>
    <col min="31" max="33" width="6.140625" style="64" hidden="1" customWidth="1"/>
    <col min="34" max="34" width="13.140625" style="64" hidden="1" customWidth="1"/>
    <col min="35" max="35" width="6.140625" style="64" hidden="1" customWidth="1"/>
    <col min="36" max="36" width="17" style="64" customWidth="1"/>
    <col min="37" max="37" width="17.28515625" style="64" customWidth="1"/>
    <col min="38" max="16384" width="9.140625" style="64"/>
  </cols>
  <sheetData>
    <row r="1" spans="1:37" ht="18.75" x14ac:dyDescent="0.25">
      <c r="A1" s="65"/>
      <c r="B1" s="65"/>
      <c r="C1" s="65"/>
      <c r="D1" s="65"/>
      <c r="E1" s="65"/>
      <c r="F1" s="65"/>
      <c r="AK1" s="38" t="s">
        <v>69</v>
      </c>
    </row>
    <row r="2" spans="1:37" ht="18.75" x14ac:dyDescent="0.3">
      <c r="A2" s="65"/>
      <c r="B2" s="65"/>
      <c r="C2" s="65"/>
      <c r="D2" s="65"/>
      <c r="E2" s="65"/>
      <c r="F2" s="65"/>
      <c r="AK2" s="15" t="s">
        <v>10</v>
      </c>
    </row>
    <row r="3" spans="1:37" ht="18.75" x14ac:dyDescent="0.3">
      <c r="A3" s="65"/>
      <c r="B3" s="65"/>
      <c r="C3" s="65"/>
      <c r="D3" s="65"/>
      <c r="E3" s="65"/>
      <c r="F3" s="65"/>
      <c r="AK3" s="15" t="s">
        <v>68</v>
      </c>
    </row>
    <row r="4" spans="1:37"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c r="AE4" s="348"/>
      <c r="AF4" s="348"/>
      <c r="AG4" s="348"/>
      <c r="AH4" s="348"/>
      <c r="AI4" s="348"/>
      <c r="AJ4" s="348"/>
      <c r="AK4" s="348"/>
    </row>
    <row r="5" spans="1:37" ht="18.75" x14ac:dyDescent="0.3">
      <c r="A5" s="65"/>
      <c r="B5" s="65"/>
      <c r="C5" s="65"/>
      <c r="D5" s="65"/>
      <c r="E5" s="65"/>
      <c r="F5" s="65"/>
      <c r="AK5" s="15"/>
    </row>
    <row r="6" spans="1:37"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352"/>
      <c r="AI6" s="352"/>
      <c r="AJ6" s="352"/>
      <c r="AK6" s="352"/>
    </row>
    <row r="7" spans="1:3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row>
    <row r="8" spans="1:37"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row>
    <row r="9" spans="1:37"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row>
    <row r="10" spans="1:37" ht="18.75" x14ac:dyDescent="0.25">
      <c r="A10" s="13"/>
      <c r="B10" s="259"/>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row>
    <row r="11" spans="1:37" x14ac:dyDescent="0.25">
      <c r="A11" s="358" t="str">
        <f>'1. паспорт местоположение'!A12:C12</f>
        <v>I_PK1800.07.01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row>
    <row r="12" spans="1:37"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row>
    <row r="13" spans="1:3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row>
    <row r="14" spans="1:37" ht="138" customHeight="1" x14ac:dyDescent="0.25">
      <c r="A14"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row>
    <row r="15" spans="1:37"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row>
    <row r="16" spans="1:37"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c r="AD16" s="483"/>
      <c r="AE16" s="483"/>
      <c r="AF16" s="483"/>
      <c r="AG16" s="483"/>
      <c r="AH16" s="483"/>
      <c r="AI16" s="483"/>
      <c r="AJ16" s="483"/>
      <c r="AK16" s="483"/>
    </row>
    <row r="17" spans="1:40" x14ac:dyDescent="0.25">
      <c r="A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row>
    <row r="18" spans="1:40" x14ac:dyDescent="0.25">
      <c r="A18" s="485" t="s">
        <v>517</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row>
    <row r="19" spans="1:40"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row>
    <row r="20" spans="1:40" ht="33" customHeight="1" x14ac:dyDescent="0.25">
      <c r="A20" s="481" t="s">
        <v>194</v>
      </c>
      <c r="B20" s="481" t="s">
        <v>193</v>
      </c>
      <c r="C20" s="465" t="s">
        <v>192</v>
      </c>
      <c r="D20" s="465"/>
      <c r="E20" s="484" t="s">
        <v>191</v>
      </c>
      <c r="F20" s="484"/>
      <c r="G20" s="481" t="s">
        <v>667</v>
      </c>
      <c r="H20" s="479" t="s">
        <v>668</v>
      </c>
      <c r="I20" s="480"/>
      <c r="J20" s="480"/>
      <c r="K20" s="480"/>
      <c r="L20" s="479" t="s">
        <v>669</v>
      </c>
      <c r="M20" s="480"/>
      <c r="N20" s="480"/>
      <c r="O20" s="480"/>
      <c r="P20" s="479" t="s">
        <v>670</v>
      </c>
      <c r="Q20" s="480"/>
      <c r="R20" s="480"/>
      <c r="S20" s="480"/>
      <c r="T20" s="479" t="s">
        <v>671</v>
      </c>
      <c r="U20" s="480"/>
      <c r="V20" s="480"/>
      <c r="W20" s="480"/>
      <c r="X20" s="479" t="s">
        <v>672</v>
      </c>
      <c r="Y20" s="480"/>
      <c r="Z20" s="480"/>
      <c r="AA20" s="480"/>
      <c r="AB20" s="475" t="s">
        <v>190</v>
      </c>
      <c r="AC20" s="476"/>
      <c r="AD20" s="312"/>
      <c r="AE20" s="312"/>
      <c r="AF20" s="311" t="s">
        <v>615</v>
      </c>
      <c r="AG20" s="312"/>
      <c r="AH20" s="312"/>
      <c r="AI20" s="312"/>
      <c r="AJ20" s="475" t="s">
        <v>190</v>
      </c>
      <c r="AK20" s="476"/>
      <c r="AL20" s="72"/>
      <c r="AM20" s="72"/>
      <c r="AN20" s="72"/>
    </row>
    <row r="21" spans="1:40" ht="99.75" customHeight="1" x14ac:dyDescent="0.25">
      <c r="A21" s="482"/>
      <c r="B21" s="482"/>
      <c r="C21" s="465"/>
      <c r="D21" s="465"/>
      <c r="E21" s="484"/>
      <c r="F21" s="484"/>
      <c r="G21" s="482"/>
      <c r="H21" s="465" t="s">
        <v>2</v>
      </c>
      <c r="I21" s="465"/>
      <c r="J21" s="465" t="s">
        <v>188</v>
      </c>
      <c r="K21" s="465"/>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77"/>
      <c r="AC21" s="478"/>
      <c r="AD21" s="310" t="s">
        <v>188</v>
      </c>
      <c r="AE21" s="310"/>
      <c r="AF21" s="310" t="s">
        <v>2</v>
      </c>
      <c r="AG21" s="310"/>
      <c r="AH21" s="310" t="s">
        <v>188</v>
      </c>
      <c r="AI21" s="310"/>
      <c r="AJ21" s="477"/>
      <c r="AK21" s="478"/>
    </row>
    <row r="22" spans="1:40" ht="89.25" customHeight="1" x14ac:dyDescent="0.25">
      <c r="A22" s="472"/>
      <c r="B22" s="472"/>
      <c r="C22" s="293" t="s">
        <v>2</v>
      </c>
      <c r="D22" s="293" t="s">
        <v>188</v>
      </c>
      <c r="E22" s="71" t="s">
        <v>673</v>
      </c>
      <c r="F22" s="71" t="s">
        <v>674</v>
      </c>
      <c r="G22" s="472"/>
      <c r="H22" s="70" t="s">
        <v>496</v>
      </c>
      <c r="I22" s="70" t="s">
        <v>497</v>
      </c>
      <c r="J22" s="70" t="s">
        <v>496</v>
      </c>
      <c r="K22" s="70" t="s">
        <v>497</v>
      </c>
      <c r="L22" s="70" t="s">
        <v>496</v>
      </c>
      <c r="M22" s="70" t="s">
        <v>497</v>
      </c>
      <c r="N22" s="70" t="s">
        <v>496</v>
      </c>
      <c r="O22" s="70" t="s">
        <v>497</v>
      </c>
      <c r="P22" s="70" t="s">
        <v>496</v>
      </c>
      <c r="Q22" s="70" t="s">
        <v>497</v>
      </c>
      <c r="R22" s="70" t="s">
        <v>496</v>
      </c>
      <c r="S22" s="70" t="s">
        <v>497</v>
      </c>
      <c r="T22" s="70" t="s">
        <v>496</v>
      </c>
      <c r="U22" s="70" t="s">
        <v>497</v>
      </c>
      <c r="V22" s="70" t="s">
        <v>496</v>
      </c>
      <c r="W22" s="70" t="s">
        <v>497</v>
      </c>
      <c r="X22" s="70" t="s">
        <v>496</v>
      </c>
      <c r="Y22" s="70" t="s">
        <v>497</v>
      </c>
      <c r="Z22" s="70" t="s">
        <v>496</v>
      </c>
      <c r="AA22" s="70" t="s">
        <v>497</v>
      </c>
      <c r="AB22" s="293" t="s">
        <v>189</v>
      </c>
      <c r="AC22" s="293" t="s">
        <v>188</v>
      </c>
      <c r="AD22" s="70" t="s">
        <v>496</v>
      </c>
      <c r="AE22" s="70" t="s">
        <v>497</v>
      </c>
      <c r="AF22" s="70" t="s">
        <v>496</v>
      </c>
      <c r="AG22" s="70" t="s">
        <v>497</v>
      </c>
      <c r="AH22" s="70" t="s">
        <v>496</v>
      </c>
      <c r="AI22" s="70" t="s">
        <v>497</v>
      </c>
      <c r="AJ22" s="293" t="s">
        <v>189</v>
      </c>
      <c r="AK22" s="293" t="s">
        <v>188</v>
      </c>
    </row>
    <row r="23" spans="1:40"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c r="AH23" s="292">
        <v>34</v>
      </c>
      <c r="AI23" s="292">
        <v>35</v>
      </c>
      <c r="AJ23" s="292">
        <v>28</v>
      </c>
      <c r="AK23" s="292">
        <v>29</v>
      </c>
    </row>
    <row r="24" spans="1:40" ht="47.25" customHeight="1" x14ac:dyDescent="0.25">
      <c r="A24" s="313">
        <v>1</v>
      </c>
      <c r="B24" s="314" t="s">
        <v>187</v>
      </c>
      <c r="C24" s="315">
        <v>39.43</v>
      </c>
      <c r="D24" s="315">
        <v>38.54</v>
      </c>
      <c r="E24" s="315">
        <v>1.95</v>
      </c>
      <c r="F24" s="315">
        <v>1.95</v>
      </c>
      <c r="G24" s="315">
        <v>1.95</v>
      </c>
      <c r="H24" s="315">
        <v>0</v>
      </c>
      <c r="I24" s="315"/>
      <c r="J24" s="315">
        <v>0</v>
      </c>
      <c r="K24" s="315"/>
      <c r="L24" s="315">
        <v>0</v>
      </c>
      <c r="M24" s="315"/>
      <c r="N24" s="315">
        <v>0</v>
      </c>
      <c r="O24" s="315"/>
      <c r="P24" s="315">
        <v>0</v>
      </c>
      <c r="Q24" s="315"/>
      <c r="R24" s="315">
        <v>0</v>
      </c>
      <c r="S24" s="315"/>
      <c r="T24" s="315">
        <v>0</v>
      </c>
      <c r="U24" s="315"/>
      <c r="V24" s="315">
        <v>0</v>
      </c>
      <c r="W24" s="315"/>
      <c r="X24" s="315">
        <v>0</v>
      </c>
      <c r="Y24" s="315"/>
      <c r="Z24" s="315">
        <v>0</v>
      </c>
      <c r="AA24" s="315"/>
      <c r="AB24" s="315">
        <f>C24</f>
        <v>39.43</v>
      </c>
      <c r="AC24" s="315">
        <f>D24</f>
        <v>38.54</v>
      </c>
      <c r="AD24" s="248"/>
      <c r="AE24" s="248"/>
      <c r="AF24" s="248"/>
      <c r="AG24" s="248"/>
      <c r="AH24" s="248"/>
      <c r="AI24" s="248"/>
      <c r="AJ24" s="315">
        <f>H24+L24+P24+T24</f>
        <v>0</v>
      </c>
      <c r="AK24" s="315">
        <f>J24+N24+R24+V24</f>
        <v>0</v>
      </c>
      <c r="AL24" s="250"/>
    </row>
    <row r="25" spans="1:40" ht="24" customHeight="1" x14ac:dyDescent="0.25">
      <c r="A25" s="316" t="s">
        <v>186</v>
      </c>
      <c r="B25" s="317" t="s">
        <v>185</v>
      </c>
      <c r="C25" s="318"/>
      <c r="D25" s="318"/>
      <c r="E25" s="315"/>
      <c r="F25" s="315"/>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v>0</v>
      </c>
      <c r="AA25" s="318"/>
      <c r="AB25" s="318">
        <f t="shared" ref="AB25:AC40" si="0">C25</f>
        <v>0</v>
      </c>
      <c r="AC25" s="318">
        <f t="shared" si="0"/>
        <v>0</v>
      </c>
      <c r="AD25" s="248"/>
      <c r="AE25" s="248"/>
      <c r="AF25" s="248"/>
      <c r="AG25" s="248"/>
      <c r="AH25" s="248"/>
      <c r="AI25" s="248"/>
      <c r="AJ25" s="315">
        <f t="shared" ref="AJ25:AJ34" si="1">H25+L25+P25+T25</f>
        <v>0</v>
      </c>
      <c r="AK25" s="315">
        <f t="shared" ref="AK25:AK34" si="2">J25+N25+R25+V25</f>
        <v>0</v>
      </c>
    </row>
    <row r="26" spans="1:40" x14ac:dyDescent="0.25">
      <c r="A26" s="316" t="s">
        <v>184</v>
      </c>
      <c r="B26" s="317" t="s">
        <v>183</v>
      </c>
      <c r="C26" s="318"/>
      <c r="D26" s="318"/>
      <c r="E26" s="315"/>
      <c r="F26" s="315"/>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v>0</v>
      </c>
      <c r="AA26" s="318"/>
      <c r="AB26" s="318">
        <f t="shared" si="0"/>
        <v>0</v>
      </c>
      <c r="AC26" s="318">
        <f t="shared" si="0"/>
        <v>0</v>
      </c>
      <c r="AD26" s="248"/>
      <c r="AE26" s="248"/>
      <c r="AF26" s="248"/>
      <c r="AG26" s="248"/>
      <c r="AH26" s="248"/>
      <c r="AI26" s="248"/>
      <c r="AJ26" s="315">
        <f t="shared" si="1"/>
        <v>0</v>
      </c>
      <c r="AK26" s="315">
        <f t="shared" si="2"/>
        <v>0</v>
      </c>
    </row>
    <row r="27" spans="1:40" ht="31.5" x14ac:dyDescent="0.25">
      <c r="A27" s="316" t="s">
        <v>182</v>
      </c>
      <c r="B27" s="317" t="s">
        <v>454</v>
      </c>
      <c r="C27" s="318">
        <f>C30</f>
        <v>33.08</v>
      </c>
      <c r="D27" s="318">
        <f t="shared" ref="D27:E27" si="3">D30</f>
        <v>32.348999999999997</v>
      </c>
      <c r="E27" s="318">
        <f t="shared" si="3"/>
        <v>1.6259999999999999</v>
      </c>
      <c r="F27" s="318">
        <f t="shared" ref="F27:G27" si="4">F30</f>
        <v>1.6259999999999999</v>
      </c>
      <c r="G27" s="318">
        <f t="shared" si="4"/>
        <v>1.6259999999999999</v>
      </c>
      <c r="H27" s="318">
        <f t="shared" ref="H27" si="5">H30</f>
        <v>0</v>
      </c>
      <c r="I27" s="318"/>
      <c r="J27" s="318">
        <f t="shared" ref="J27" si="6">J30</f>
        <v>0</v>
      </c>
      <c r="K27" s="318"/>
      <c r="L27" s="318">
        <f t="shared" ref="L27" si="7">L30</f>
        <v>0</v>
      </c>
      <c r="M27" s="318"/>
      <c r="N27" s="318">
        <f t="shared" ref="N27" si="8">N30</f>
        <v>0</v>
      </c>
      <c r="O27" s="318"/>
      <c r="P27" s="318">
        <f t="shared" ref="P27" si="9">P30</f>
        <v>0</v>
      </c>
      <c r="Q27" s="318"/>
      <c r="R27" s="318">
        <f t="shared" ref="R27" si="10">R30</f>
        <v>0</v>
      </c>
      <c r="S27" s="318"/>
      <c r="T27" s="318">
        <f t="shared" ref="T27" si="11">T30</f>
        <v>0</v>
      </c>
      <c r="U27" s="318"/>
      <c r="V27" s="318">
        <f t="shared" ref="V27" si="12">V30</f>
        <v>0</v>
      </c>
      <c r="W27" s="318"/>
      <c r="X27" s="318">
        <f t="shared" ref="X27" si="13">X30</f>
        <v>0</v>
      </c>
      <c r="Y27" s="318"/>
      <c r="Z27" s="318">
        <f t="shared" ref="Z27" si="14">Z30</f>
        <v>0</v>
      </c>
      <c r="AA27" s="318"/>
      <c r="AB27" s="318">
        <f t="shared" si="0"/>
        <v>33.08</v>
      </c>
      <c r="AC27" s="318">
        <f t="shared" si="0"/>
        <v>32.348999999999997</v>
      </c>
      <c r="AD27" s="248"/>
      <c r="AE27" s="248"/>
      <c r="AF27" s="248"/>
      <c r="AG27" s="248"/>
      <c r="AH27" s="248"/>
      <c r="AI27" s="248"/>
      <c r="AJ27" s="315">
        <f t="shared" si="1"/>
        <v>0</v>
      </c>
      <c r="AK27" s="315">
        <f t="shared" si="2"/>
        <v>0</v>
      </c>
    </row>
    <row r="28" spans="1:40" x14ac:dyDescent="0.25">
      <c r="A28" s="316" t="s">
        <v>181</v>
      </c>
      <c r="B28" s="317" t="s">
        <v>180</v>
      </c>
      <c r="C28" s="318"/>
      <c r="D28" s="318"/>
      <c r="E28" s="318"/>
      <c r="F28" s="318"/>
      <c r="G28" s="318">
        <v>0</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f t="shared" si="0"/>
        <v>0</v>
      </c>
      <c r="AC28" s="318">
        <f t="shared" si="0"/>
        <v>0</v>
      </c>
      <c r="AD28" s="248"/>
      <c r="AE28" s="248"/>
      <c r="AF28" s="248"/>
      <c r="AG28" s="248"/>
      <c r="AH28" s="248"/>
      <c r="AI28" s="248"/>
      <c r="AJ28" s="315">
        <f t="shared" si="1"/>
        <v>0</v>
      </c>
      <c r="AK28" s="315">
        <f t="shared" si="2"/>
        <v>0</v>
      </c>
    </row>
    <row r="29" spans="1:40" x14ac:dyDescent="0.25">
      <c r="A29" s="316" t="s">
        <v>179</v>
      </c>
      <c r="B29" s="319" t="s">
        <v>178</v>
      </c>
      <c r="C29" s="318">
        <f>C24-C27</f>
        <v>6.3500000000000014</v>
      </c>
      <c r="D29" s="318">
        <f t="shared" ref="D29:E29" si="15">D24-D27</f>
        <v>6.1910000000000025</v>
      </c>
      <c r="E29" s="318">
        <f t="shared" si="15"/>
        <v>0.32400000000000007</v>
      </c>
      <c r="F29" s="318">
        <f t="shared" ref="F29:G29" si="16">F24-F27</f>
        <v>0.32400000000000007</v>
      </c>
      <c r="G29" s="318">
        <f t="shared" si="16"/>
        <v>0.32400000000000007</v>
      </c>
      <c r="H29" s="318">
        <f t="shared" ref="H29" si="17">H24-H27</f>
        <v>0</v>
      </c>
      <c r="I29" s="318"/>
      <c r="J29" s="318">
        <f t="shared" ref="J29" si="18">J24-J27</f>
        <v>0</v>
      </c>
      <c r="K29" s="318"/>
      <c r="L29" s="318">
        <f t="shared" ref="L29" si="19">L24-L27</f>
        <v>0</v>
      </c>
      <c r="M29" s="318"/>
      <c r="N29" s="318">
        <f t="shared" ref="N29" si="20">N24-N27</f>
        <v>0</v>
      </c>
      <c r="O29" s="318"/>
      <c r="P29" s="318">
        <f t="shared" ref="P29" si="21">P24-P27</f>
        <v>0</v>
      </c>
      <c r="Q29" s="318"/>
      <c r="R29" s="318">
        <f t="shared" ref="R29" si="22">R24-R27</f>
        <v>0</v>
      </c>
      <c r="S29" s="318"/>
      <c r="T29" s="318">
        <f t="shared" ref="T29" si="23">T24-T27</f>
        <v>0</v>
      </c>
      <c r="U29" s="318"/>
      <c r="V29" s="318">
        <f t="shared" ref="V29" si="24">V24-V27</f>
        <v>0</v>
      </c>
      <c r="W29" s="318"/>
      <c r="X29" s="318">
        <f t="shared" ref="X29" si="25">X24-X27</f>
        <v>0</v>
      </c>
      <c r="Y29" s="318"/>
      <c r="Z29" s="318">
        <f t="shared" ref="Z29" si="26">Z24-Z27</f>
        <v>0</v>
      </c>
      <c r="AA29" s="318"/>
      <c r="AB29" s="318">
        <f t="shared" si="0"/>
        <v>6.3500000000000014</v>
      </c>
      <c r="AC29" s="318">
        <f t="shared" si="0"/>
        <v>6.1910000000000025</v>
      </c>
      <c r="AD29" s="208"/>
      <c r="AE29" s="208"/>
      <c r="AF29" s="208"/>
      <c r="AG29" s="208"/>
      <c r="AH29" s="208"/>
      <c r="AI29" s="208"/>
      <c r="AJ29" s="315">
        <f t="shared" si="1"/>
        <v>0</v>
      </c>
      <c r="AK29" s="315">
        <f t="shared" si="2"/>
        <v>0</v>
      </c>
    </row>
    <row r="30" spans="1:40" ht="47.25" x14ac:dyDescent="0.25">
      <c r="A30" s="313" t="s">
        <v>63</v>
      </c>
      <c r="B30" s="314" t="s">
        <v>177</v>
      </c>
      <c r="C30" s="315">
        <f t="shared" ref="C30:E30" si="27">SUM(C31:C34)</f>
        <v>33.08</v>
      </c>
      <c r="D30" s="315">
        <f t="shared" si="27"/>
        <v>32.348999999999997</v>
      </c>
      <c r="E30" s="315">
        <f t="shared" si="27"/>
        <v>1.6259999999999999</v>
      </c>
      <c r="F30" s="315">
        <f t="shared" ref="F30:G30" si="28">SUM(F31:F34)</f>
        <v>1.6259999999999999</v>
      </c>
      <c r="G30" s="315">
        <f t="shared" si="28"/>
        <v>1.6259999999999999</v>
      </c>
      <c r="H30" s="315">
        <f t="shared" ref="H30:J30" si="29">SUM(H31:H34)</f>
        <v>0</v>
      </c>
      <c r="I30" s="315"/>
      <c r="J30" s="315">
        <f t="shared" si="29"/>
        <v>0</v>
      </c>
      <c r="K30" s="315"/>
      <c r="L30" s="315">
        <f t="shared" ref="L30" si="30">SUM(L31:L34)</f>
        <v>0</v>
      </c>
      <c r="M30" s="315"/>
      <c r="N30" s="315">
        <f t="shared" ref="N30" si="31">SUM(N31:N34)</f>
        <v>0</v>
      </c>
      <c r="O30" s="315"/>
      <c r="P30" s="315">
        <f t="shared" ref="P30" si="32">SUM(P31:P34)</f>
        <v>0</v>
      </c>
      <c r="Q30" s="315"/>
      <c r="R30" s="315">
        <f t="shared" ref="R30" si="33">SUM(R31:R34)</f>
        <v>0</v>
      </c>
      <c r="S30" s="315"/>
      <c r="T30" s="315">
        <f t="shared" ref="T30" si="34">SUM(T31:T34)</f>
        <v>0</v>
      </c>
      <c r="U30" s="315"/>
      <c r="V30" s="315">
        <f t="shared" ref="V30" si="35">SUM(V31:V34)</f>
        <v>0</v>
      </c>
      <c r="W30" s="315"/>
      <c r="X30" s="315">
        <f t="shared" ref="X30" si="36">SUM(X31:X34)</f>
        <v>0</v>
      </c>
      <c r="Y30" s="315"/>
      <c r="Z30" s="315">
        <f t="shared" ref="Z30" si="37">SUM(Z31:Z34)</f>
        <v>0</v>
      </c>
      <c r="AA30" s="315"/>
      <c r="AB30" s="315">
        <f t="shared" si="0"/>
        <v>33.08</v>
      </c>
      <c r="AC30" s="315">
        <f t="shared" si="0"/>
        <v>32.348999999999997</v>
      </c>
      <c r="AD30" s="208"/>
      <c r="AE30" s="208"/>
      <c r="AF30" s="208"/>
      <c r="AG30" s="208"/>
      <c r="AH30" s="208"/>
      <c r="AI30" s="208"/>
      <c r="AJ30" s="315">
        <f t="shared" si="1"/>
        <v>0</v>
      </c>
      <c r="AK30" s="315">
        <f t="shared" si="2"/>
        <v>0</v>
      </c>
    </row>
    <row r="31" spans="1:40" x14ac:dyDescent="0.25">
      <c r="A31" s="313" t="s">
        <v>176</v>
      </c>
      <c r="B31" s="317" t="s">
        <v>175</v>
      </c>
      <c r="C31" s="318">
        <v>0</v>
      </c>
      <c r="D31" s="318">
        <v>0</v>
      </c>
      <c r="E31" s="318">
        <f t="shared" ref="E31:G34" si="38">D31</f>
        <v>0</v>
      </c>
      <c r="F31" s="318">
        <f t="shared" si="38"/>
        <v>0</v>
      </c>
      <c r="G31" s="318">
        <f t="shared" si="38"/>
        <v>0</v>
      </c>
      <c r="H31" s="318">
        <v>0</v>
      </c>
      <c r="I31" s="318"/>
      <c r="J31" s="318">
        <v>0</v>
      </c>
      <c r="K31" s="318"/>
      <c r="L31" s="318">
        <v>0</v>
      </c>
      <c r="M31" s="318"/>
      <c r="N31" s="318">
        <v>0</v>
      </c>
      <c r="O31" s="318"/>
      <c r="P31" s="318">
        <v>0</v>
      </c>
      <c r="Q31" s="318"/>
      <c r="R31" s="318">
        <v>0</v>
      </c>
      <c r="S31" s="318"/>
      <c r="T31" s="318">
        <v>0</v>
      </c>
      <c r="U31" s="318"/>
      <c r="V31" s="318">
        <v>0</v>
      </c>
      <c r="W31" s="318"/>
      <c r="X31" s="318">
        <v>0</v>
      </c>
      <c r="Y31" s="318"/>
      <c r="Z31" s="318">
        <v>0</v>
      </c>
      <c r="AA31" s="318"/>
      <c r="AB31" s="318">
        <f t="shared" si="0"/>
        <v>0</v>
      </c>
      <c r="AC31" s="318">
        <f t="shared" si="0"/>
        <v>0</v>
      </c>
      <c r="AD31" s="248"/>
      <c r="AE31" s="248"/>
      <c r="AF31" s="248"/>
      <c r="AG31" s="248"/>
      <c r="AH31" s="248"/>
      <c r="AI31" s="248"/>
      <c r="AJ31" s="315">
        <f t="shared" si="1"/>
        <v>0</v>
      </c>
      <c r="AK31" s="315">
        <f t="shared" si="2"/>
        <v>0</v>
      </c>
    </row>
    <row r="32" spans="1:40" ht="31.5" x14ac:dyDescent="0.25">
      <c r="A32" s="313" t="s">
        <v>174</v>
      </c>
      <c r="B32" s="317" t="s">
        <v>173</v>
      </c>
      <c r="C32" s="318">
        <v>0</v>
      </c>
      <c r="D32" s="318">
        <v>0</v>
      </c>
      <c r="E32" s="318">
        <f t="shared" si="38"/>
        <v>0</v>
      </c>
      <c r="F32" s="318">
        <f t="shared" si="38"/>
        <v>0</v>
      </c>
      <c r="G32" s="318">
        <f t="shared" si="38"/>
        <v>0</v>
      </c>
      <c r="H32" s="318">
        <v>0</v>
      </c>
      <c r="I32" s="318"/>
      <c r="J32" s="318">
        <v>0</v>
      </c>
      <c r="K32" s="318"/>
      <c r="L32" s="318">
        <v>0</v>
      </c>
      <c r="M32" s="318"/>
      <c r="N32" s="318">
        <v>0</v>
      </c>
      <c r="O32" s="318"/>
      <c r="P32" s="318">
        <v>0</v>
      </c>
      <c r="Q32" s="318"/>
      <c r="R32" s="318">
        <v>0</v>
      </c>
      <c r="S32" s="318"/>
      <c r="T32" s="318">
        <v>0</v>
      </c>
      <c r="U32" s="318"/>
      <c r="V32" s="318">
        <v>0</v>
      </c>
      <c r="W32" s="318"/>
      <c r="X32" s="318">
        <v>0</v>
      </c>
      <c r="Y32" s="318"/>
      <c r="Z32" s="318">
        <v>0</v>
      </c>
      <c r="AA32" s="318"/>
      <c r="AB32" s="318">
        <f t="shared" si="0"/>
        <v>0</v>
      </c>
      <c r="AC32" s="318">
        <f t="shared" si="0"/>
        <v>0</v>
      </c>
      <c r="AD32" s="248"/>
      <c r="AE32" s="248"/>
      <c r="AF32" s="248"/>
      <c r="AG32" s="248"/>
      <c r="AH32" s="248"/>
      <c r="AI32" s="248"/>
      <c r="AJ32" s="315">
        <f t="shared" si="1"/>
        <v>0</v>
      </c>
      <c r="AK32" s="315">
        <f t="shared" si="2"/>
        <v>0</v>
      </c>
    </row>
    <row r="33" spans="1:37" x14ac:dyDescent="0.25">
      <c r="A33" s="313" t="s">
        <v>172</v>
      </c>
      <c r="B33" s="317" t="s">
        <v>171</v>
      </c>
      <c r="C33" s="318">
        <v>33.08</v>
      </c>
      <c r="D33" s="318">
        <v>32.348999999999997</v>
      </c>
      <c r="E33" s="318">
        <v>1.6259999999999999</v>
      </c>
      <c r="F33" s="318">
        <v>1.6259999999999999</v>
      </c>
      <c r="G33" s="318">
        <v>1.6259999999999999</v>
      </c>
      <c r="H33" s="318">
        <v>0</v>
      </c>
      <c r="I33" s="318"/>
      <c r="J33" s="318">
        <v>0</v>
      </c>
      <c r="K33" s="318"/>
      <c r="L33" s="318">
        <v>0</v>
      </c>
      <c r="M33" s="318"/>
      <c r="N33" s="318">
        <v>0</v>
      </c>
      <c r="O33" s="318"/>
      <c r="P33" s="318">
        <v>0</v>
      </c>
      <c r="Q33" s="318"/>
      <c r="R33" s="318">
        <v>0</v>
      </c>
      <c r="S33" s="318"/>
      <c r="T33" s="318">
        <v>0</v>
      </c>
      <c r="U33" s="318"/>
      <c r="V33" s="318">
        <v>0</v>
      </c>
      <c r="W33" s="318"/>
      <c r="X33" s="318">
        <v>0</v>
      </c>
      <c r="Y33" s="318"/>
      <c r="Z33" s="318">
        <v>0</v>
      </c>
      <c r="AA33" s="318"/>
      <c r="AB33" s="318">
        <f t="shared" si="0"/>
        <v>33.08</v>
      </c>
      <c r="AC33" s="318">
        <f t="shared" si="0"/>
        <v>32.348999999999997</v>
      </c>
      <c r="AD33" s="248"/>
      <c r="AE33" s="248"/>
      <c r="AF33" s="248"/>
      <c r="AG33" s="248"/>
      <c r="AH33" s="248"/>
      <c r="AI33" s="248"/>
      <c r="AJ33" s="315">
        <f t="shared" si="1"/>
        <v>0</v>
      </c>
      <c r="AK33" s="315">
        <f t="shared" si="2"/>
        <v>0</v>
      </c>
    </row>
    <row r="34" spans="1:37" x14ac:dyDescent="0.25">
      <c r="A34" s="313" t="s">
        <v>170</v>
      </c>
      <c r="B34" s="317" t="s">
        <v>169</v>
      </c>
      <c r="C34" s="318">
        <v>0</v>
      </c>
      <c r="D34" s="318">
        <v>0</v>
      </c>
      <c r="E34" s="318">
        <f t="shared" si="38"/>
        <v>0</v>
      </c>
      <c r="F34" s="318">
        <f t="shared" si="38"/>
        <v>0</v>
      </c>
      <c r="G34" s="318">
        <f t="shared" si="38"/>
        <v>0</v>
      </c>
      <c r="H34" s="318">
        <v>0</v>
      </c>
      <c r="I34" s="318"/>
      <c r="J34" s="318">
        <v>0</v>
      </c>
      <c r="K34" s="318"/>
      <c r="L34" s="318">
        <v>0</v>
      </c>
      <c r="M34" s="318"/>
      <c r="N34" s="318">
        <v>0</v>
      </c>
      <c r="O34" s="318"/>
      <c r="P34" s="318">
        <v>0</v>
      </c>
      <c r="Q34" s="318"/>
      <c r="R34" s="318">
        <v>0</v>
      </c>
      <c r="S34" s="318"/>
      <c r="T34" s="318">
        <v>0</v>
      </c>
      <c r="U34" s="318"/>
      <c r="V34" s="318">
        <v>0</v>
      </c>
      <c r="W34" s="318"/>
      <c r="X34" s="318">
        <v>0</v>
      </c>
      <c r="Y34" s="318"/>
      <c r="Z34" s="318">
        <v>0</v>
      </c>
      <c r="AA34" s="318"/>
      <c r="AB34" s="318">
        <f t="shared" si="0"/>
        <v>0</v>
      </c>
      <c r="AC34" s="318">
        <f t="shared" si="0"/>
        <v>0</v>
      </c>
      <c r="AD34" s="248"/>
      <c r="AE34" s="248"/>
      <c r="AF34" s="248"/>
      <c r="AG34" s="248"/>
      <c r="AH34" s="248"/>
      <c r="AI34" s="248"/>
      <c r="AJ34" s="315">
        <f t="shared" si="1"/>
        <v>0</v>
      </c>
      <c r="AK34" s="315">
        <f t="shared" si="2"/>
        <v>0</v>
      </c>
    </row>
    <row r="35" spans="1:37" ht="31.5" x14ac:dyDescent="0.25">
      <c r="A35" s="313" t="s">
        <v>62</v>
      </c>
      <c r="B35" s="314" t="s">
        <v>168</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248"/>
      <c r="AE35" s="248"/>
      <c r="AF35" s="248"/>
      <c r="AG35" s="248"/>
      <c r="AH35" s="248"/>
      <c r="AI35" s="248"/>
      <c r="AJ35" s="318"/>
      <c r="AK35" s="318"/>
    </row>
    <row r="36" spans="1:37" ht="31.5" x14ac:dyDescent="0.25">
      <c r="A36" s="316" t="s">
        <v>167</v>
      </c>
      <c r="B36" s="320" t="s">
        <v>675</v>
      </c>
      <c r="C36" s="318"/>
      <c r="D36" s="318"/>
      <c r="E36" s="318"/>
      <c r="F36" s="318"/>
      <c r="G36" s="318">
        <v>0</v>
      </c>
      <c r="H36" s="318">
        <v>0</v>
      </c>
      <c r="I36" s="321" t="s">
        <v>676</v>
      </c>
      <c r="J36" s="318">
        <v>0</v>
      </c>
      <c r="K36" s="321" t="s">
        <v>676</v>
      </c>
      <c r="L36" s="318">
        <v>0</v>
      </c>
      <c r="M36" s="321" t="s">
        <v>676</v>
      </c>
      <c r="N36" s="318">
        <v>0</v>
      </c>
      <c r="O36" s="321" t="s">
        <v>676</v>
      </c>
      <c r="P36" s="318">
        <v>0</v>
      </c>
      <c r="Q36" s="321" t="s">
        <v>676</v>
      </c>
      <c r="R36" s="318">
        <v>0</v>
      </c>
      <c r="S36" s="321" t="s">
        <v>676</v>
      </c>
      <c r="T36" s="318">
        <v>0</v>
      </c>
      <c r="U36" s="321" t="s">
        <v>676</v>
      </c>
      <c r="V36" s="318">
        <v>0</v>
      </c>
      <c r="W36" s="321" t="s">
        <v>676</v>
      </c>
      <c r="X36" s="318">
        <v>0</v>
      </c>
      <c r="Y36" s="321" t="s">
        <v>676</v>
      </c>
      <c r="Z36" s="318">
        <v>0</v>
      </c>
      <c r="AA36" s="321" t="s">
        <v>676</v>
      </c>
      <c r="AB36" s="318">
        <f>C36</f>
        <v>0</v>
      </c>
      <c r="AC36" s="318">
        <f t="shared" si="0"/>
        <v>0</v>
      </c>
      <c r="AD36" s="248"/>
      <c r="AE36" s="248"/>
      <c r="AF36" s="248"/>
      <c r="AG36" s="248"/>
      <c r="AH36" s="248"/>
      <c r="AI36" s="248"/>
      <c r="AJ36" s="318">
        <v>0</v>
      </c>
      <c r="AK36" s="318">
        <f t="shared" ref="AK36:AK40" si="39">L36</f>
        <v>0</v>
      </c>
    </row>
    <row r="37" spans="1:37" x14ac:dyDescent="0.25">
      <c r="A37" s="316" t="s">
        <v>166</v>
      </c>
      <c r="B37" s="320" t="s">
        <v>156</v>
      </c>
      <c r="C37" s="318"/>
      <c r="D37" s="318"/>
      <c r="E37" s="318"/>
      <c r="F37" s="318"/>
      <c r="G37" s="318">
        <v>0</v>
      </c>
      <c r="H37" s="318">
        <v>0</v>
      </c>
      <c r="I37" s="321" t="s">
        <v>676</v>
      </c>
      <c r="J37" s="318">
        <v>0</v>
      </c>
      <c r="K37" s="321" t="s">
        <v>676</v>
      </c>
      <c r="L37" s="318">
        <v>0</v>
      </c>
      <c r="M37" s="321" t="s">
        <v>676</v>
      </c>
      <c r="N37" s="318">
        <v>0</v>
      </c>
      <c r="O37" s="321" t="s">
        <v>676</v>
      </c>
      <c r="P37" s="318">
        <v>0</v>
      </c>
      <c r="Q37" s="321" t="s">
        <v>676</v>
      </c>
      <c r="R37" s="318">
        <v>0</v>
      </c>
      <c r="S37" s="321" t="s">
        <v>676</v>
      </c>
      <c r="T37" s="318">
        <v>0</v>
      </c>
      <c r="U37" s="321" t="s">
        <v>676</v>
      </c>
      <c r="V37" s="318">
        <v>0</v>
      </c>
      <c r="W37" s="321" t="s">
        <v>676</v>
      </c>
      <c r="X37" s="318">
        <v>0</v>
      </c>
      <c r="Y37" s="321" t="s">
        <v>676</v>
      </c>
      <c r="Z37" s="318">
        <v>0</v>
      </c>
      <c r="AA37" s="321" t="s">
        <v>676</v>
      </c>
      <c r="AB37" s="318">
        <f t="shared" ref="AB37:AC60" si="40">C37</f>
        <v>0</v>
      </c>
      <c r="AC37" s="318">
        <f t="shared" si="0"/>
        <v>0</v>
      </c>
      <c r="AD37" s="248"/>
      <c r="AE37" s="248"/>
      <c r="AF37" s="248"/>
      <c r="AG37" s="248"/>
      <c r="AH37" s="248"/>
      <c r="AI37" s="248"/>
      <c r="AJ37" s="318">
        <v>0</v>
      </c>
      <c r="AK37" s="318">
        <f t="shared" si="39"/>
        <v>0</v>
      </c>
    </row>
    <row r="38" spans="1:37" x14ac:dyDescent="0.25">
      <c r="A38" s="316" t="s">
        <v>165</v>
      </c>
      <c r="B38" s="317" t="s">
        <v>677</v>
      </c>
      <c r="C38" s="318"/>
      <c r="D38" s="318"/>
      <c r="E38" s="318"/>
      <c r="F38" s="318"/>
      <c r="G38" s="318">
        <v>0</v>
      </c>
      <c r="H38" s="318">
        <v>0</v>
      </c>
      <c r="I38" s="321" t="s">
        <v>676</v>
      </c>
      <c r="J38" s="318">
        <v>0</v>
      </c>
      <c r="K38" s="321" t="s">
        <v>676</v>
      </c>
      <c r="L38" s="318">
        <v>0</v>
      </c>
      <c r="M38" s="321" t="s">
        <v>676</v>
      </c>
      <c r="N38" s="318">
        <v>0</v>
      </c>
      <c r="O38" s="321" t="s">
        <v>676</v>
      </c>
      <c r="P38" s="318">
        <v>0</v>
      </c>
      <c r="Q38" s="321" t="s">
        <v>676</v>
      </c>
      <c r="R38" s="318">
        <v>0</v>
      </c>
      <c r="S38" s="321" t="s">
        <v>676</v>
      </c>
      <c r="T38" s="318">
        <v>0</v>
      </c>
      <c r="U38" s="321" t="s">
        <v>676</v>
      </c>
      <c r="V38" s="318">
        <v>0</v>
      </c>
      <c r="W38" s="321" t="s">
        <v>676</v>
      </c>
      <c r="X38" s="318">
        <v>0</v>
      </c>
      <c r="Y38" s="321" t="s">
        <v>676</v>
      </c>
      <c r="Z38" s="318">
        <v>0</v>
      </c>
      <c r="AA38" s="321" t="s">
        <v>676</v>
      </c>
      <c r="AB38" s="318">
        <f t="shared" si="40"/>
        <v>0</v>
      </c>
      <c r="AC38" s="318">
        <f t="shared" si="0"/>
        <v>0</v>
      </c>
      <c r="AD38" s="248"/>
      <c r="AE38" s="248"/>
      <c r="AF38" s="248"/>
      <c r="AG38" s="248"/>
      <c r="AH38" s="248"/>
      <c r="AI38" s="248"/>
      <c r="AJ38" s="318">
        <v>0</v>
      </c>
      <c r="AK38" s="318">
        <f t="shared" si="39"/>
        <v>0</v>
      </c>
    </row>
    <row r="39" spans="1:37" x14ac:dyDescent="0.25">
      <c r="A39" s="316" t="s">
        <v>164</v>
      </c>
      <c r="B39" s="317" t="s">
        <v>678</v>
      </c>
      <c r="C39" s="318"/>
      <c r="D39" s="318"/>
      <c r="E39" s="318"/>
      <c r="F39" s="318"/>
      <c r="G39" s="318">
        <v>0</v>
      </c>
      <c r="H39" s="318">
        <v>0</v>
      </c>
      <c r="I39" s="321" t="s">
        <v>676</v>
      </c>
      <c r="J39" s="318">
        <v>0</v>
      </c>
      <c r="K39" s="321" t="s">
        <v>676</v>
      </c>
      <c r="L39" s="318">
        <v>0</v>
      </c>
      <c r="M39" s="321" t="s">
        <v>676</v>
      </c>
      <c r="N39" s="318">
        <v>0</v>
      </c>
      <c r="O39" s="321" t="s">
        <v>676</v>
      </c>
      <c r="P39" s="318">
        <v>0</v>
      </c>
      <c r="Q39" s="321" t="s">
        <v>676</v>
      </c>
      <c r="R39" s="318">
        <v>0</v>
      </c>
      <c r="S39" s="321" t="s">
        <v>676</v>
      </c>
      <c r="T39" s="318">
        <v>0</v>
      </c>
      <c r="U39" s="321" t="s">
        <v>676</v>
      </c>
      <c r="V39" s="318">
        <v>0</v>
      </c>
      <c r="W39" s="321" t="s">
        <v>676</v>
      </c>
      <c r="X39" s="318">
        <v>0</v>
      </c>
      <c r="Y39" s="321" t="s">
        <v>676</v>
      </c>
      <c r="Z39" s="318">
        <v>0</v>
      </c>
      <c r="AA39" s="321" t="s">
        <v>676</v>
      </c>
      <c r="AB39" s="318">
        <f t="shared" si="40"/>
        <v>0</v>
      </c>
      <c r="AC39" s="318">
        <f t="shared" si="0"/>
        <v>0</v>
      </c>
      <c r="AD39" s="248"/>
      <c r="AE39" s="248"/>
      <c r="AF39" s="248"/>
      <c r="AG39" s="248"/>
      <c r="AH39" s="248"/>
      <c r="AI39" s="248"/>
      <c r="AJ39" s="318">
        <v>0</v>
      </c>
      <c r="AK39" s="318">
        <f t="shared" si="39"/>
        <v>0</v>
      </c>
    </row>
    <row r="40" spans="1:37" x14ac:dyDescent="0.25">
      <c r="A40" s="316" t="s">
        <v>163</v>
      </c>
      <c r="B40" s="317" t="s">
        <v>679</v>
      </c>
      <c r="C40" s="318"/>
      <c r="D40" s="318"/>
      <c r="E40" s="318"/>
      <c r="F40" s="318"/>
      <c r="G40" s="318">
        <v>0</v>
      </c>
      <c r="H40" s="318">
        <v>0</v>
      </c>
      <c r="I40" s="321" t="s">
        <v>676</v>
      </c>
      <c r="J40" s="318">
        <v>0</v>
      </c>
      <c r="K40" s="321" t="s">
        <v>676</v>
      </c>
      <c r="L40" s="318">
        <v>0</v>
      </c>
      <c r="M40" s="321" t="s">
        <v>676</v>
      </c>
      <c r="N40" s="318">
        <v>0</v>
      </c>
      <c r="O40" s="321" t="s">
        <v>676</v>
      </c>
      <c r="P40" s="318">
        <v>0</v>
      </c>
      <c r="Q40" s="321" t="s">
        <v>676</v>
      </c>
      <c r="R40" s="318">
        <v>0</v>
      </c>
      <c r="S40" s="321" t="s">
        <v>676</v>
      </c>
      <c r="T40" s="318">
        <v>0</v>
      </c>
      <c r="U40" s="321" t="s">
        <v>676</v>
      </c>
      <c r="V40" s="318">
        <v>0</v>
      </c>
      <c r="W40" s="321" t="s">
        <v>676</v>
      </c>
      <c r="X40" s="318">
        <v>0</v>
      </c>
      <c r="Y40" s="321" t="s">
        <v>676</v>
      </c>
      <c r="Z40" s="318">
        <v>0</v>
      </c>
      <c r="AA40" s="321" t="s">
        <v>676</v>
      </c>
      <c r="AB40" s="318">
        <f t="shared" si="40"/>
        <v>0</v>
      </c>
      <c r="AC40" s="318">
        <f t="shared" si="0"/>
        <v>0</v>
      </c>
      <c r="AD40" s="248"/>
      <c r="AE40" s="248"/>
      <c r="AF40" s="248"/>
      <c r="AG40" s="248"/>
      <c r="AH40" s="248"/>
      <c r="AI40" s="248"/>
      <c r="AJ40" s="318">
        <v>0</v>
      </c>
      <c r="AK40" s="318">
        <f t="shared" si="39"/>
        <v>0</v>
      </c>
    </row>
    <row r="41" spans="1:37" x14ac:dyDescent="0.25">
      <c r="A41" s="316" t="s">
        <v>162</v>
      </c>
      <c r="B41" s="317" t="s">
        <v>680</v>
      </c>
      <c r="C41" s="318"/>
      <c r="D41" s="318"/>
      <c r="E41" s="318"/>
      <c r="F41" s="318"/>
      <c r="G41" s="318">
        <v>0</v>
      </c>
      <c r="H41" s="318">
        <v>0</v>
      </c>
      <c r="I41" s="321" t="s">
        <v>676</v>
      </c>
      <c r="J41" s="318">
        <v>0</v>
      </c>
      <c r="K41" s="321" t="s">
        <v>676</v>
      </c>
      <c r="L41" s="318">
        <v>0</v>
      </c>
      <c r="M41" s="321" t="s">
        <v>676</v>
      </c>
      <c r="N41" s="318">
        <v>0</v>
      </c>
      <c r="O41" s="321" t="s">
        <v>676</v>
      </c>
      <c r="P41" s="318">
        <v>0</v>
      </c>
      <c r="Q41" s="321" t="s">
        <v>676</v>
      </c>
      <c r="R41" s="318">
        <v>0</v>
      </c>
      <c r="S41" s="321" t="s">
        <v>676</v>
      </c>
      <c r="T41" s="318">
        <v>0</v>
      </c>
      <c r="U41" s="321" t="s">
        <v>676</v>
      </c>
      <c r="V41" s="318">
        <v>0</v>
      </c>
      <c r="W41" s="321" t="s">
        <v>676</v>
      </c>
      <c r="X41" s="318">
        <v>0</v>
      </c>
      <c r="Y41" s="321" t="s">
        <v>676</v>
      </c>
      <c r="Z41" s="318">
        <v>0</v>
      </c>
      <c r="AA41" s="321" t="s">
        <v>676</v>
      </c>
      <c r="AB41" s="318">
        <f t="shared" si="40"/>
        <v>0</v>
      </c>
      <c r="AC41" s="318">
        <f t="shared" si="40"/>
        <v>0</v>
      </c>
      <c r="AD41" s="248"/>
      <c r="AE41" s="248"/>
      <c r="AF41" s="248"/>
      <c r="AG41" s="248"/>
      <c r="AH41" s="248"/>
      <c r="AI41" s="248"/>
      <c r="AJ41" s="318">
        <v>0</v>
      </c>
      <c r="AK41" s="318">
        <f t="shared" ref="AJ41:AK60" si="41">L41</f>
        <v>0</v>
      </c>
    </row>
    <row r="42" spans="1:37" x14ac:dyDescent="0.25">
      <c r="A42" s="316" t="s">
        <v>161</v>
      </c>
      <c r="B42" s="317" t="s">
        <v>681</v>
      </c>
      <c r="C42" s="318"/>
      <c r="D42" s="318"/>
      <c r="E42" s="318"/>
      <c r="F42" s="318"/>
      <c r="G42" s="318">
        <v>0</v>
      </c>
      <c r="H42" s="318">
        <v>0</v>
      </c>
      <c r="I42" s="321" t="s">
        <v>676</v>
      </c>
      <c r="J42" s="318">
        <v>0</v>
      </c>
      <c r="K42" s="321" t="s">
        <v>676</v>
      </c>
      <c r="L42" s="318">
        <v>0</v>
      </c>
      <c r="M42" s="321" t="s">
        <v>676</v>
      </c>
      <c r="N42" s="318">
        <v>0</v>
      </c>
      <c r="O42" s="321" t="s">
        <v>676</v>
      </c>
      <c r="P42" s="318">
        <v>0</v>
      </c>
      <c r="Q42" s="321" t="s">
        <v>676</v>
      </c>
      <c r="R42" s="318">
        <v>0</v>
      </c>
      <c r="S42" s="321" t="s">
        <v>676</v>
      </c>
      <c r="T42" s="318">
        <v>0</v>
      </c>
      <c r="U42" s="321" t="s">
        <v>676</v>
      </c>
      <c r="V42" s="318">
        <v>0</v>
      </c>
      <c r="W42" s="321" t="s">
        <v>676</v>
      </c>
      <c r="X42" s="318">
        <v>0</v>
      </c>
      <c r="Y42" s="321" t="s">
        <v>676</v>
      </c>
      <c r="Z42" s="318">
        <v>0</v>
      </c>
      <c r="AA42" s="321" t="s">
        <v>676</v>
      </c>
      <c r="AB42" s="318">
        <f t="shared" si="40"/>
        <v>0</v>
      </c>
      <c r="AC42" s="318">
        <f t="shared" si="40"/>
        <v>0</v>
      </c>
      <c r="AD42" s="249"/>
      <c r="AE42" s="249"/>
      <c r="AF42" s="249"/>
      <c r="AG42" s="249"/>
      <c r="AH42" s="249"/>
      <c r="AI42" s="249"/>
      <c r="AJ42" s="318">
        <v>0</v>
      </c>
      <c r="AK42" s="318">
        <f t="shared" si="41"/>
        <v>0</v>
      </c>
    </row>
    <row r="43" spans="1:37" x14ac:dyDescent="0.25">
      <c r="A43" s="316" t="s">
        <v>682</v>
      </c>
      <c r="B43" s="317" t="s">
        <v>683</v>
      </c>
      <c r="C43" s="318"/>
      <c r="D43" s="318"/>
      <c r="E43" s="318"/>
      <c r="F43" s="318"/>
      <c r="G43" s="318">
        <v>0</v>
      </c>
      <c r="H43" s="318">
        <v>0</v>
      </c>
      <c r="I43" s="321" t="s">
        <v>676</v>
      </c>
      <c r="J43" s="318">
        <v>0</v>
      </c>
      <c r="K43" s="321" t="s">
        <v>676</v>
      </c>
      <c r="L43" s="318">
        <v>0</v>
      </c>
      <c r="M43" s="321" t="s">
        <v>676</v>
      </c>
      <c r="N43" s="318">
        <v>0</v>
      </c>
      <c r="O43" s="321" t="s">
        <v>676</v>
      </c>
      <c r="P43" s="318">
        <v>0</v>
      </c>
      <c r="Q43" s="321" t="s">
        <v>676</v>
      </c>
      <c r="R43" s="318">
        <v>0</v>
      </c>
      <c r="S43" s="321" t="s">
        <v>676</v>
      </c>
      <c r="T43" s="318">
        <v>0</v>
      </c>
      <c r="U43" s="321" t="s">
        <v>676</v>
      </c>
      <c r="V43" s="318">
        <v>0</v>
      </c>
      <c r="W43" s="321" t="s">
        <v>676</v>
      </c>
      <c r="X43" s="318">
        <v>0</v>
      </c>
      <c r="Y43" s="321" t="s">
        <v>676</v>
      </c>
      <c r="Z43" s="318">
        <v>0</v>
      </c>
      <c r="AA43" s="321" t="s">
        <v>676</v>
      </c>
      <c r="AB43" s="318">
        <f t="shared" si="40"/>
        <v>0</v>
      </c>
      <c r="AC43" s="318">
        <f t="shared" si="40"/>
        <v>0</v>
      </c>
      <c r="AD43" s="248"/>
      <c r="AE43" s="248"/>
      <c r="AF43" s="248"/>
      <c r="AG43" s="248"/>
      <c r="AH43" s="248"/>
      <c r="AI43" s="248"/>
      <c r="AJ43" s="318">
        <v>0</v>
      </c>
      <c r="AK43" s="318">
        <f t="shared" si="41"/>
        <v>0</v>
      </c>
    </row>
    <row r="44" spans="1:37" x14ac:dyDescent="0.25">
      <c r="A44" s="316" t="s">
        <v>684</v>
      </c>
      <c r="B44" s="317" t="s">
        <v>685</v>
      </c>
      <c r="C44" s="318"/>
      <c r="D44" s="318"/>
      <c r="E44" s="318"/>
      <c r="F44" s="318"/>
      <c r="G44" s="318">
        <v>0</v>
      </c>
      <c r="H44" s="318">
        <v>0</v>
      </c>
      <c r="I44" s="321" t="s">
        <v>676</v>
      </c>
      <c r="J44" s="318">
        <v>0</v>
      </c>
      <c r="K44" s="321" t="s">
        <v>676</v>
      </c>
      <c r="L44" s="318">
        <v>0</v>
      </c>
      <c r="M44" s="321" t="s">
        <v>676</v>
      </c>
      <c r="N44" s="318">
        <v>0</v>
      </c>
      <c r="O44" s="321" t="s">
        <v>676</v>
      </c>
      <c r="P44" s="318">
        <v>0</v>
      </c>
      <c r="Q44" s="321" t="s">
        <v>676</v>
      </c>
      <c r="R44" s="318">
        <v>0</v>
      </c>
      <c r="S44" s="321" t="s">
        <v>676</v>
      </c>
      <c r="T44" s="318">
        <v>0</v>
      </c>
      <c r="U44" s="321" t="s">
        <v>676</v>
      </c>
      <c r="V44" s="318">
        <v>0</v>
      </c>
      <c r="W44" s="321" t="s">
        <v>676</v>
      </c>
      <c r="X44" s="318">
        <v>0</v>
      </c>
      <c r="Y44" s="321" t="s">
        <v>676</v>
      </c>
      <c r="Z44" s="318">
        <v>0</v>
      </c>
      <c r="AA44" s="321" t="s">
        <v>676</v>
      </c>
      <c r="AB44" s="318">
        <f t="shared" si="40"/>
        <v>0</v>
      </c>
      <c r="AC44" s="318">
        <f t="shared" si="40"/>
        <v>0</v>
      </c>
      <c r="AD44" s="248"/>
      <c r="AE44" s="248"/>
      <c r="AF44" s="248"/>
      <c r="AG44" s="248"/>
      <c r="AH44" s="248"/>
      <c r="AI44" s="248"/>
      <c r="AJ44" s="318">
        <v>0</v>
      </c>
      <c r="AK44" s="318">
        <f t="shared" si="41"/>
        <v>0</v>
      </c>
    </row>
    <row r="45" spans="1:37" x14ac:dyDescent="0.25">
      <c r="A45" s="316" t="s">
        <v>686</v>
      </c>
      <c r="B45" s="317" t="s">
        <v>687</v>
      </c>
      <c r="C45" s="318"/>
      <c r="D45" s="318"/>
      <c r="E45" s="318"/>
      <c r="F45" s="318"/>
      <c r="G45" s="318">
        <v>0</v>
      </c>
      <c r="H45" s="318">
        <v>0</v>
      </c>
      <c r="I45" s="321" t="s">
        <v>676</v>
      </c>
      <c r="J45" s="318">
        <v>0</v>
      </c>
      <c r="K45" s="321" t="s">
        <v>676</v>
      </c>
      <c r="L45" s="318">
        <v>0</v>
      </c>
      <c r="M45" s="321" t="s">
        <v>676</v>
      </c>
      <c r="N45" s="318">
        <v>0</v>
      </c>
      <c r="O45" s="321" t="s">
        <v>676</v>
      </c>
      <c r="P45" s="318">
        <v>0</v>
      </c>
      <c r="Q45" s="321" t="s">
        <v>676</v>
      </c>
      <c r="R45" s="318">
        <v>0</v>
      </c>
      <c r="S45" s="321" t="s">
        <v>676</v>
      </c>
      <c r="T45" s="318">
        <v>0</v>
      </c>
      <c r="U45" s="321" t="s">
        <v>676</v>
      </c>
      <c r="V45" s="318">
        <v>0</v>
      </c>
      <c r="W45" s="321" t="s">
        <v>676</v>
      </c>
      <c r="X45" s="318">
        <v>0</v>
      </c>
      <c r="Y45" s="321" t="s">
        <v>676</v>
      </c>
      <c r="Z45" s="318">
        <v>0</v>
      </c>
      <c r="AA45" s="321" t="s">
        <v>676</v>
      </c>
      <c r="AB45" s="318">
        <f t="shared" si="40"/>
        <v>0</v>
      </c>
      <c r="AC45" s="318">
        <f t="shared" si="40"/>
        <v>0</v>
      </c>
      <c r="AD45" s="248"/>
      <c r="AE45" s="248"/>
      <c r="AF45" s="248"/>
      <c r="AG45" s="248"/>
      <c r="AH45" s="248"/>
      <c r="AI45" s="248"/>
      <c r="AJ45" s="318">
        <v>0</v>
      </c>
      <c r="AK45" s="318">
        <f t="shared" si="41"/>
        <v>0</v>
      </c>
    </row>
    <row r="46" spans="1:37" x14ac:dyDescent="0.25">
      <c r="A46" s="316" t="s">
        <v>688</v>
      </c>
      <c r="B46" s="317" t="s">
        <v>689</v>
      </c>
      <c r="C46" s="318"/>
      <c r="D46" s="318"/>
      <c r="E46" s="318"/>
      <c r="F46" s="318"/>
      <c r="G46" s="318">
        <v>0</v>
      </c>
      <c r="H46" s="318">
        <v>0</v>
      </c>
      <c r="I46" s="321" t="s">
        <v>676</v>
      </c>
      <c r="J46" s="318">
        <v>0</v>
      </c>
      <c r="K46" s="321" t="s">
        <v>676</v>
      </c>
      <c r="L46" s="318">
        <v>0</v>
      </c>
      <c r="M46" s="321" t="s">
        <v>676</v>
      </c>
      <c r="N46" s="318">
        <v>0</v>
      </c>
      <c r="O46" s="321" t="s">
        <v>676</v>
      </c>
      <c r="P46" s="318">
        <v>0</v>
      </c>
      <c r="Q46" s="321" t="s">
        <v>676</v>
      </c>
      <c r="R46" s="318">
        <v>0</v>
      </c>
      <c r="S46" s="321" t="s">
        <v>676</v>
      </c>
      <c r="T46" s="318">
        <v>0</v>
      </c>
      <c r="U46" s="321" t="s">
        <v>676</v>
      </c>
      <c r="V46" s="318">
        <v>0</v>
      </c>
      <c r="W46" s="321" t="s">
        <v>676</v>
      </c>
      <c r="X46" s="318">
        <v>0</v>
      </c>
      <c r="Y46" s="321" t="s">
        <v>676</v>
      </c>
      <c r="Z46" s="318">
        <v>0</v>
      </c>
      <c r="AA46" s="321" t="s">
        <v>676</v>
      </c>
      <c r="AB46" s="318">
        <f t="shared" si="40"/>
        <v>0</v>
      </c>
      <c r="AC46" s="318">
        <f t="shared" si="40"/>
        <v>0</v>
      </c>
      <c r="AD46" s="248"/>
      <c r="AE46" s="248"/>
      <c r="AF46" s="248"/>
      <c r="AG46" s="248"/>
      <c r="AH46" s="248"/>
      <c r="AI46" s="248"/>
      <c r="AJ46" s="318">
        <v>0</v>
      </c>
      <c r="AK46" s="318">
        <f t="shared" si="41"/>
        <v>0</v>
      </c>
    </row>
    <row r="47" spans="1:37" x14ac:dyDescent="0.25">
      <c r="A47" s="313" t="s">
        <v>61</v>
      </c>
      <c r="B47" s="314" t="s">
        <v>160</v>
      </c>
      <c r="C47" s="318"/>
      <c r="D47" s="318"/>
      <c r="E47" s="318"/>
      <c r="F47" s="318"/>
      <c r="G47" s="318"/>
      <c r="H47" s="318"/>
      <c r="I47" s="318"/>
      <c r="J47" s="318"/>
      <c r="K47" s="318"/>
      <c r="L47" s="318"/>
      <c r="M47" s="318"/>
      <c r="N47" s="318"/>
      <c r="O47" s="318"/>
      <c r="P47" s="318"/>
      <c r="Q47" s="318"/>
      <c r="R47" s="318"/>
      <c r="S47" s="321"/>
      <c r="T47" s="318"/>
      <c r="U47" s="318"/>
      <c r="V47" s="318"/>
      <c r="W47" s="318"/>
      <c r="X47" s="318"/>
      <c r="Y47" s="318"/>
      <c r="Z47" s="318"/>
      <c r="AA47" s="318"/>
      <c r="AB47" s="318"/>
      <c r="AC47" s="318"/>
      <c r="AD47" s="248"/>
      <c r="AE47" s="248"/>
      <c r="AF47" s="248"/>
      <c r="AG47" s="248"/>
      <c r="AH47" s="248"/>
      <c r="AI47" s="248"/>
      <c r="AJ47" s="318"/>
      <c r="AK47" s="318"/>
    </row>
    <row r="48" spans="1:37" ht="31.5" x14ac:dyDescent="0.25">
      <c r="A48" s="316" t="s">
        <v>159</v>
      </c>
      <c r="B48" s="320" t="s">
        <v>675</v>
      </c>
      <c r="C48" s="318"/>
      <c r="D48" s="318"/>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v>0</v>
      </c>
      <c r="AA48" s="318"/>
      <c r="AB48" s="318">
        <f>C48</f>
        <v>0</v>
      </c>
      <c r="AC48" s="318">
        <f>D48</f>
        <v>0</v>
      </c>
      <c r="AD48" s="248"/>
      <c r="AE48" s="248"/>
      <c r="AF48" s="248"/>
      <c r="AG48" s="248"/>
      <c r="AH48" s="248"/>
      <c r="AI48" s="248"/>
      <c r="AJ48" s="318">
        <f>K48</f>
        <v>0</v>
      </c>
      <c r="AK48" s="318">
        <f>L48</f>
        <v>0</v>
      </c>
    </row>
    <row r="49" spans="1:37" x14ac:dyDescent="0.25">
      <c r="A49" s="316" t="s">
        <v>158</v>
      </c>
      <c r="B49" s="320" t="s">
        <v>156</v>
      </c>
      <c r="C49" s="318"/>
      <c r="D49" s="318"/>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v>0</v>
      </c>
      <c r="AA49" s="318"/>
      <c r="AB49" s="318">
        <f t="shared" si="40"/>
        <v>0</v>
      </c>
      <c r="AC49" s="318">
        <f t="shared" si="40"/>
        <v>0</v>
      </c>
      <c r="AD49" s="248"/>
      <c r="AE49" s="248"/>
      <c r="AF49" s="248"/>
      <c r="AG49" s="248"/>
      <c r="AH49" s="248"/>
      <c r="AI49" s="248"/>
      <c r="AJ49" s="318">
        <f t="shared" si="41"/>
        <v>0</v>
      </c>
      <c r="AK49" s="318">
        <f t="shared" si="41"/>
        <v>0</v>
      </c>
    </row>
    <row r="50" spans="1:37" ht="31.5" x14ac:dyDescent="0.25">
      <c r="A50" s="316" t="s">
        <v>157</v>
      </c>
      <c r="B50" s="317" t="s">
        <v>154</v>
      </c>
      <c r="C50" s="318"/>
      <c r="D50" s="318"/>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v>0</v>
      </c>
      <c r="AA50" s="318"/>
      <c r="AB50" s="318">
        <f t="shared" si="40"/>
        <v>0</v>
      </c>
      <c r="AC50" s="318">
        <f t="shared" si="40"/>
        <v>0</v>
      </c>
      <c r="AD50" s="248"/>
      <c r="AE50" s="248"/>
      <c r="AF50" s="248"/>
      <c r="AG50" s="248"/>
      <c r="AH50" s="248"/>
      <c r="AI50" s="248"/>
      <c r="AJ50" s="318">
        <f t="shared" si="41"/>
        <v>0</v>
      </c>
      <c r="AK50" s="318">
        <f t="shared" si="41"/>
        <v>0</v>
      </c>
    </row>
    <row r="51" spans="1:37" ht="35.25" customHeight="1" x14ac:dyDescent="0.25">
      <c r="A51" s="316" t="s">
        <v>155</v>
      </c>
      <c r="B51" s="317" t="s">
        <v>152</v>
      </c>
      <c r="C51" s="318"/>
      <c r="D51" s="318"/>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v>0</v>
      </c>
      <c r="AA51" s="318"/>
      <c r="AB51" s="318">
        <f t="shared" si="40"/>
        <v>0</v>
      </c>
      <c r="AC51" s="318">
        <f t="shared" si="40"/>
        <v>0</v>
      </c>
      <c r="AD51" s="248"/>
      <c r="AE51" s="248"/>
      <c r="AF51" s="248"/>
      <c r="AG51" s="248"/>
      <c r="AH51" s="248"/>
      <c r="AI51" s="248"/>
      <c r="AJ51" s="318">
        <f t="shared" si="41"/>
        <v>0</v>
      </c>
      <c r="AK51" s="318">
        <f t="shared" si="41"/>
        <v>0</v>
      </c>
    </row>
    <row r="52" spans="1:37" x14ac:dyDescent="0.25">
      <c r="A52" s="316" t="s">
        <v>153</v>
      </c>
      <c r="B52" s="317" t="s">
        <v>150</v>
      </c>
      <c r="C52" s="318"/>
      <c r="D52" s="318"/>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v>0</v>
      </c>
      <c r="AA52" s="318"/>
      <c r="AB52" s="318">
        <f t="shared" si="40"/>
        <v>0</v>
      </c>
      <c r="AC52" s="318">
        <f t="shared" si="40"/>
        <v>0</v>
      </c>
      <c r="AD52" s="204"/>
      <c r="AE52" s="204"/>
      <c r="AF52" s="204"/>
      <c r="AG52" s="204"/>
      <c r="AH52" s="204"/>
      <c r="AI52" s="204"/>
      <c r="AJ52" s="318">
        <f t="shared" si="41"/>
        <v>0</v>
      </c>
      <c r="AK52" s="318">
        <f t="shared" si="41"/>
        <v>0</v>
      </c>
    </row>
    <row r="53" spans="1:37" x14ac:dyDescent="0.25">
      <c r="A53" s="316" t="s">
        <v>151</v>
      </c>
      <c r="B53" s="317" t="s">
        <v>678</v>
      </c>
      <c r="C53" s="318"/>
      <c r="D53" s="318"/>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v>0</v>
      </c>
      <c r="AA53" s="318"/>
      <c r="AB53" s="318">
        <f t="shared" si="40"/>
        <v>0</v>
      </c>
      <c r="AC53" s="318">
        <f t="shared" si="40"/>
        <v>0</v>
      </c>
      <c r="AD53" s="205"/>
      <c r="AE53" s="205"/>
      <c r="AF53" s="205"/>
      <c r="AG53" s="205"/>
      <c r="AH53" s="205"/>
      <c r="AI53" s="205"/>
      <c r="AJ53" s="318">
        <f t="shared" si="41"/>
        <v>0</v>
      </c>
      <c r="AK53" s="318">
        <f t="shared" si="41"/>
        <v>0</v>
      </c>
    </row>
    <row r="54" spans="1:37" x14ac:dyDescent="0.25">
      <c r="A54" s="316" t="s">
        <v>149</v>
      </c>
      <c r="B54" s="317" t="s">
        <v>679</v>
      </c>
      <c r="C54" s="318"/>
      <c r="D54" s="318"/>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v>0</v>
      </c>
      <c r="AA54" s="318"/>
      <c r="AB54" s="318">
        <f t="shared" si="40"/>
        <v>0</v>
      </c>
      <c r="AC54" s="318">
        <f t="shared" si="40"/>
        <v>0</v>
      </c>
      <c r="AD54" s="205"/>
      <c r="AE54" s="205"/>
      <c r="AF54" s="205"/>
      <c r="AG54" s="205"/>
      <c r="AH54" s="205"/>
      <c r="AI54" s="205"/>
      <c r="AJ54" s="318">
        <f t="shared" si="41"/>
        <v>0</v>
      </c>
      <c r="AK54" s="318">
        <f t="shared" si="41"/>
        <v>0</v>
      </c>
    </row>
    <row r="55" spans="1:37" x14ac:dyDescent="0.25">
      <c r="A55" s="316" t="s">
        <v>690</v>
      </c>
      <c r="B55" s="317" t="s">
        <v>680</v>
      </c>
      <c r="C55" s="318"/>
      <c r="D55" s="318"/>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v>0</v>
      </c>
      <c r="AA55" s="318"/>
      <c r="AB55" s="318">
        <f t="shared" si="40"/>
        <v>0</v>
      </c>
      <c r="AC55" s="318">
        <f t="shared" si="40"/>
        <v>0</v>
      </c>
      <c r="AD55" s="205"/>
      <c r="AE55" s="205"/>
      <c r="AF55" s="205"/>
      <c r="AG55" s="205"/>
      <c r="AH55" s="205"/>
      <c r="AI55" s="205"/>
      <c r="AJ55" s="318">
        <f t="shared" si="41"/>
        <v>0</v>
      </c>
      <c r="AK55" s="318">
        <f t="shared" si="41"/>
        <v>0</v>
      </c>
    </row>
    <row r="56" spans="1:37" x14ac:dyDescent="0.25">
      <c r="A56" s="316" t="s">
        <v>691</v>
      </c>
      <c r="B56" s="317" t="s">
        <v>681</v>
      </c>
      <c r="C56" s="318"/>
      <c r="D56" s="318"/>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v>0</v>
      </c>
      <c r="AA56" s="318"/>
      <c r="AB56" s="318">
        <f t="shared" si="40"/>
        <v>0</v>
      </c>
      <c r="AC56" s="318">
        <f t="shared" si="40"/>
        <v>0</v>
      </c>
      <c r="AD56" s="205"/>
      <c r="AE56" s="205"/>
      <c r="AF56" s="205"/>
      <c r="AG56" s="205"/>
      <c r="AH56" s="205"/>
      <c r="AI56" s="205"/>
      <c r="AJ56" s="318">
        <f t="shared" si="41"/>
        <v>0</v>
      </c>
      <c r="AK56" s="318">
        <f t="shared" si="41"/>
        <v>0</v>
      </c>
    </row>
    <row r="57" spans="1:37" x14ac:dyDescent="0.25">
      <c r="A57" s="316" t="s">
        <v>692</v>
      </c>
      <c r="B57" s="317" t="s">
        <v>683</v>
      </c>
      <c r="C57" s="318"/>
      <c r="D57" s="318"/>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v>0</v>
      </c>
      <c r="AA57" s="318"/>
      <c r="AB57" s="318">
        <f t="shared" si="40"/>
        <v>0</v>
      </c>
      <c r="AC57" s="318">
        <f t="shared" si="40"/>
        <v>0</v>
      </c>
      <c r="AD57" s="249"/>
      <c r="AE57" s="249"/>
      <c r="AF57" s="249"/>
      <c r="AG57" s="249"/>
      <c r="AH57" s="249"/>
      <c r="AI57" s="249"/>
      <c r="AJ57" s="318">
        <f t="shared" si="41"/>
        <v>0</v>
      </c>
      <c r="AK57" s="318">
        <f t="shared" si="41"/>
        <v>0</v>
      </c>
    </row>
    <row r="58" spans="1:37" ht="22.5" customHeight="1" x14ac:dyDescent="0.25">
      <c r="A58" s="316" t="s">
        <v>693</v>
      </c>
      <c r="B58" s="317" t="s">
        <v>685</v>
      </c>
      <c r="C58" s="318">
        <v>72</v>
      </c>
      <c r="D58" s="318">
        <v>67</v>
      </c>
      <c r="E58" s="318"/>
      <c r="F58" s="318"/>
      <c r="G58" s="318">
        <v>4</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v>0</v>
      </c>
      <c r="AA58" s="318"/>
      <c r="AB58" s="318">
        <f t="shared" si="40"/>
        <v>72</v>
      </c>
      <c r="AC58" s="318">
        <f t="shared" si="40"/>
        <v>67</v>
      </c>
      <c r="AD58" s="205"/>
      <c r="AE58" s="205"/>
      <c r="AF58" s="205"/>
      <c r="AG58" s="205"/>
      <c r="AH58" s="205"/>
      <c r="AI58" s="205"/>
      <c r="AJ58" s="318">
        <f>C58</f>
        <v>72</v>
      </c>
      <c r="AK58" s="318">
        <f>D58</f>
        <v>67</v>
      </c>
    </row>
    <row r="59" spans="1:37" x14ac:dyDescent="0.25">
      <c r="A59" s="316" t="s">
        <v>694</v>
      </c>
      <c r="B59" s="317" t="s">
        <v>687</v>
      </c>
      <c r="C59" s="318"/>
      <c r="D59" s="318"/>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v>0</v>
      </c>
      <c r="AA59" s="318"/>
      <c r="AB59" s="318">
        <f t="shared" si="40"/>
        <v>0</v>
      </c>
      <c r="AC59" s="318">
        <f t="shared" si="40"/>
        <v>0</v>
      </c>
      <c r="AD59" s="205"/>
      <c r="AE59" s="205"/>
      <c r="AF59" s="205"/>
      <c r="AG59" s="205"/>
      <c r="AH59" s="205"/>
      <c r="AI59" s="205"/>
      <c r="AJ59" s="318">
        <f t="shared" si="41"/>
        <v>0</v>
      </c>
      <c r="AK59" s="318">
        <f t="shared" si="41"/>
        <v>0</v>
      </c>
    </row>
    <row r="60" spans="1:37" x14ac:dyDescent="0.25">
      <c r="A60" s="316" t="s">
        <v>695</v>
      </c>
      <c r="B60" s="317" t="s">
        <v>689</v>
      </c>
      <c r="C60" s="318"/>
      <c r="D60" s="318"/>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v>0</v>
      </c>
      <c r="AA60" s="318"/>
      <c r="AB60" s="318">
        <f t="shared" si="40"/>
        <v>0</v>
      </c>
      <c r="AC60" s="318">
        <f t="shared" si="40"/>
        <v>0</v>
      </c>
      <c r="AD60" s="205"/>
      <c r="AE60" s="205"/>
      <c r="AF60" s="205"/>
      <c r="AG60" s="205"/>
      <c r="AH60" s="205"/>
      <c r="AI60" s="205"/>
      <c r="AJ60" s="318">
        <f t="shared" si="41"/>
        <v>0</v>
      </c>
      <c r="AK60" s="318">
        <f t="shared" si="41"/>
        <v>0</v>
      </c>
    </row>
    <row r="61" spans="1:37" ht="31.5" x14ac:dyDescent="0.25">
      <c r="A61" s="313" t="s">
        <v>59</v>
      </c>
      <c r="B61" s="314" t="s">
        <v>148</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205"/>
      <c r="AE61" s="205"/>
      <c r="AF61" s="205"/>
      <c r="AG61" s="205"/>
      <c r="AH61" s="205"/>
      <c r="AI61" s="205"/>
      <c r="AJ61" s="318"/>
      <c r="AK61" s="318"/>
    </row>
    <row r="62" spans="1:37" x14ac:dyDescent="0.25">
      <c r="A62" s="316" t="s">
        <v>147</v>
      </c>
      <c r="B62" s="317" t="s">
        <v>146</v>
      </c>
      <c r="C62" s="318">
        <f>C30</f>
        <v>33.08</v>
      </c>
      <c r="D62" s="318">
        <f>D30</f>
        <v>32.348999999999997</v>
      </c>
      <c r="E62" s="318"/>
      <c r="F62" s="318"/>
      <c r="G62" s="318">
        <f>G30</f>
        <v>1.6259999999999999</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v>0</v>
      </c>
      <c r="AA62" s="318"/>
      <c r="AB62" s="318">
        <f t="shared" ref="AB62:AC74" si="42">C62</f>
        <v>33.08</v>
      </c>
      <c r="AC62" s="318">
        <f t="shared" si="42"/>
        <v>32.348999999999997</v>
      </c>
      <c r="AD62" s="205"/>
      <c r="AE62" s="205"/>
      <c r="AF62" s="205"/>
      <c r="AG62" s="205"/>
      <c r="AH62" s="205"/>
      <c r="AI62" s="205"/>
      <c r="AJ62" s="318">
        <f>C62</f>
        <v>33.08</v>
      </c>
      <c r="AK62" s="318">
        <f>D62</f>
        <v>32.348999999999997</v>
      </c>
    </row>
    <row r="63" spans="1:37" x14ac:dyDescent="0.25">
      <c r="A63" s="316" t="s">
        <v>145</v>
      </c>
      <c r="B63" s="317" t="s">
        <v>138</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v>0</v>
      </c>
      <c r="AA63" s="318"/>
      <c r="AB63" s="318">
        <f t="shared" si="42"/>
        <v>0</v>
      </c>
      <c r="AC63" s="318">
        <f t="shared" si="42"/>
        <v>0</v>
      </c>
      <c r="AD63" s="205"/>
      <c r="AE63" s="205"/>
      <c r="AF63" s="205"/>
      <c r="AG63" s="205"/>
      <c r="AH63" s="205"/>
      <c r="AI63" s="205"/>
      <c r="AJ63" s="318">
        <f t="shared" ref="AJ63:AJ73" si="43">C63</f>
        <v>0</v>
      </c>
      <c r="AK63" s="318">
        <f t="shared" ref="AK63:AK73" si="44">D63</f>
        <v>0</v>
      </c>
    </row>
    <row r="64" spans="1:37" x14ac:dyDescent="0.25">
      <c r="A64" s="316" t="s">
        <v>144</v>
      </c>
      <c r="B64" s="320" t="s">
        <v>137</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v>0</v>
      </c>
      <c r="AA64" s="318"/>
      <c r="AB64" s="318">
        <f t="shared" si="42"/>
        <v>0</v>
      </c>
      <c r="AC64" s="318">
        <f t="shared" si="42"/>
        <v>0</v>
      </c>
      <c r="AD64" s="249"/>
      <c r="AE64" s="249"/>
      <c r="AF64" s="249"/>
      <c r="AG64" s="249"/>
      <c r="AH64" s="249"/>
      <c r="AI64" s="249"/>
      <c r="AJ64" s="318">
        <f t="shared" si="43"/>
        <v>0</v>
      </c>
      <c r="AK64" s="318">
        <f t="shared" si="44"/>
        <v>0</v>
      </c>
    </row>
    <row r="65" spans="1:37" x14ac:dyDescent="0.25">
      <c r="A65" s="316" t="s">
        <v>143</v>
      </c>
      <c r="B65" s="320" t="s">
        <v>136</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v>0</v>
      </c>
      <c r="AA65" s="318"/>
      <c r="AB65" s="318">
        <f t="shared" si="42"/>
        <v>0</v>
      </c>
      <c r="AC65" s="318">
        <f t="shared" si="42"/>
        <v>0</v>
      </c>
      <c r="AD65" s="65"/>
      <c r="AE65" s="65"/>
      <c r="AF65" s="65"/>
      <c r="AG65" s="65"/>
      <c r="AH65" s="65"/>
      <c r="AI65" s="65"/>
      <c r="AJ65" s="318">
        <f t="shared" si="43"/>
        <v>0</v>
      </c>
      <c r="AK65" s="318">
        <f t="shared" si="44"/>
        <v>0</v>
      </c>
    </row>
    <row r="66" spans="1:37" x14ac:dyDescent="0.25">
      <c r="A66" s="316" t="s">
        <v>142</v>
      </c>
      <c r="B66" s="320" t="s">
        <v>139</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v>0</v>
      </c>
      <c r="AA66" s="318"/>
      <c r="AB66" s="318">
        <f t="shared" si="42"/>
        <v>0</v>
      </c>
      <c r="AC66" s="318">
        <f t="shared" si="42"/>
        <v>0</v>
      </c>
      <c r="AD66" s="65"/>
      <c r="AE66" s="65"/>
      <c r="AF66" s="65"/>
      <c r="AG66" s="65"/>
      <c r="AH66" s="65"/>
      <c r="AI66" s="65"/>
      <c r="AJ66" s="318">
        <f t="shared" si="43"/>
        <v>0</v>
      </c>
      <c r="AK66" s="318">
        <f t="shared" si="44"/>
        <v>0</v>
      </c>
    </row>
    <row r="67" spans="1:37" x14ac:dyDescent="0.25">
      <c r="A67" s="316" t="s">
        <v>141</v>
      </c>
      <c r="B67" s="320" t="s">
        <v>696</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v>0</v>
      </c>
      <c r="AA67" s="318"/>
      <c r="AB67" s="318">
        <f t="shared" si="42"/>
        <v>0</v>
      </c>
      <c r="AC67" s="318">
        <f t="shared" si="42"/>
        <v>0</v>
      </c>
      <c r="AD67" s="65"/>
      <c r="AE67" s="65"/>
      <c r="AF67" s="65"/>
      <c r="AG67" s="65"/>
      <c r="AH67" s="65"/>
      <c r="AI67" s="65"/>
      <c r="AJ67" s="318">
        <f t="shared" si="43"/>
        <v>0</v>
      </c>
      <c r="AK67" s="318">
        <f t="shared" si="44"/>
        <v>0</v>
      </c>
    </row>
    <row r="68" spans="1:37" x14ac:dyDescent="0.25">
      <c r="A68" s="316" t="s">
        <v>697</v>
      </c>
      <c r="B68" s="320" t="s">
        <v>698</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v>0</v>
      </c>
      <c r="AA68" s="318"/>
      <c r="AB68" s="318">
        <f t="shared" si="42"/>
        <v>0</v>
      </c>
      <c r="AC68" s="318">
        <f t="shared" si="42"/>
        <v>0</v>
      </c>
      <c r="AD68" s="65"/>
      <c r="AE68" s="65"/>
      <c r="AF68" s="65"/>
      <c r="AG68" s="65"/>
      <c r="AH68" s="65"/>
      <c r="AI68" s="65"/>
      <c r="AJ68" s="318">
        <f t="shared" si="43"/>
        <v>0</v>
      </c>
      <c r="AK68" s="318">
        <f t="shared" si="44"/>
        <v>0</v>
      </c>
    </row>
    <row r="69" spans="1:37" x14ac:dyDescent="0.25">
      <c r="A69" s="316" t="s">
        <v>699</v>
      </c>
      <c r="B69" s="320" t="s">
        <v>700</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v>0</v>
      </c>
      <c r="AA69" s="318"/>
      <c r="AB69" s="318">
        <f t="shared" si="42"/>
        <v>0</v>
      </c>
      <c r="AC69" s="318">
        <f t="shared" si="42"/>
        <v>0</v>
      </c>
      <c r="AD69" s="65"/>
      <c r="AE69" s="65"/>
      <c r="AF69" s="65"/>
      <c r="AG69" s="65"/>
      <c r="AH69" s="65"/>
      <c r="AI69" s="65"/>
      <c r="AJ69" s="318">
        <f t="shared" si="43"/>
        <v>0</v>
      </c>
      <c r="AK69" s="318">
        <f t="shared" si="44"/>
        <v>0</v>
      </c>
    </row>
    <row r="70" spans="1:37" x14ac:dyDescent="0.25">
      <c r="A70" s="316" t="s">
        <v>701</v>
      </c>
      <c r="B70" s="320" t="s">
        <v>702</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v>0</v>
      </c>
      <c r="AA70" s="318"/>
      <c r="AB70" s="318">
        <f t="shared" si="42"/>
        <v>0</v>
      </c>
      <c r="AC70" s="318">
        <f t="shared" si="42"/>
        <v>0</v>
      </c>
      <c r="AD70" s="65"/>
      <c r="AE70" s="65"/>
      <c r="AF70" s="65"/>
      <c r="AG70" s="65"/>
      <c r="AH70" s="65"/>
      <c r="AI70" s="65"/>
      <c r="AJ70" s="318">
        <f t="shared" si="43"/>
        <v>0</v>
      </c>
      <c r="AK70" s="318">
        <f t="shared" si="44"/>
        <v>0</v>
      </c>
    </row>
    <row r="71" spans="1:37" x14ac:dyDescent="0.25">
      <c r="A71" s="316" t="s">
        <v>703</v>
      </c>
      <c r="B71" s="320" t="s">
        <v>704</v>
      </c>
      <c r="C71" s="318">
        <v>72</v>
      </c>
      <c r="D71" s="318">
        <v>67</v>
      </c>
      <c r="E71" s="318"/>
      <c r="F71" s="318"/>
      <c r="G71" s="318">
        <v>4</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v>0</v>
      </c>
      <c r="AA71" s="318"/>
      <c r="AB71" s="318">
        <f t="shared" si="42"/>
        <v>72</v>
      </c>
      <c r="AC71" s="318">
        <f t="shared" si="42"/>
        <v>67</v>
      </c>
      <c r="AD71" s="65"/>
      <c r="AE71" s="65"/>
      <c r="AF71" s="65"/>
      <c r="AG71" s="65"/>
      <c r="AH71" s="65"/>
      <c r="AI71" s="65"/>
      <c r="AJ71" s="318">
        <f t="shared" si="43"/>
        <v>72</v>
      </c>
      <c r="AK71" s="318">
        <f t="shared" si="44"/>
        <v>67</v>
      </c>
    </row>
    <row r="72" spans="1:37" x14ac:dyDescent="0.25">
      <c r="A72" s="316" t="s">
        <v>705</v>
      </c>
      <c r="B72" s="320" t="s">
        <v>706</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v>0</v>
      </c>
      <c r="AA72" s="318"/>
      <c r="AB72" s="318">
        <f t="shared" si="42"/>
        <v>0</v>
      </c>
      <c r="AC72" s="318">
        <f t="shared" si="42"/>
        <v>0</v>
      </c>
      <c r="AD72" s="65"/>
      <c r="AE72" s="65"/>
      <c r="AF72" s="65"/>
      <c r="AG72" s="65"/>
      <c r="AH72" s="65"/>
      <c r="AI72" s="65"/>
      <c r="AJ72" s="318">
        <f t="shared" si="43"/>
        <v>0</v>
      </c>
      <c r="AK72" s="318">
        <f t="shared" si="44"/>
        <v>0</v>
      </c>
    </row>
    <row r="73" spans="1:37" x14ac:dyDescent="0.25">
      <c r="A73" s="316" t="s">
        <v>707</v>
      </c>
      <c r="B73" s="320" t="s">
        <v>708</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v>0</v>
      </c>
      <c r="AA73" s="318"/>
      <c r="AB73" s="318">
        <f t="shared" si="42"/>
        <v>0</v>
      </c>
      <c r="AC73" s="318">
        <f t="shared" si="42"/>
        <v>0</v>
      </c>
      <c r="AD73" s="65"/>
      <c r="AE73" s="65"/>
      <c r="AF73" s="65"/>
      <c r="AG73" s="65"/>
      <c r="AH73" s="65"/>
      <c r="AI73" s="65"/>
      <c r="AJ73" s="318">
        <f t="shared" si="43"/>
        <v>0</v>
      </c>
      <c r="AK73" s="318">
        <f t="shared" si="44"/>
        <v>0</v>
      </c>
    </row>
    <row r="74" spans="1:37" ht="31.5" customHeight="1" x14ac:dyDescent="0.25">
      <c r="A74" s="313" t="s">
        <v>58</v>
      </c>
      <c r="B74" s="322" t="s">
        <v>235</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v>0</v>
      </c>
      <c r="AA74" s="318"/>
      <c r="AB74" s="318">
        <f t="shared" si="42"/>
        <v>0</v>
      </c>
      <c r="AC74" s="318">
        <f t="shared" si="42"/>
        <v>0</v>
      </c>
      <c r="AD74" s="65"/>
      <c r="AE74" s="65"/>
      <c r="AF74" s="65"/>
      <c r="AG74" s="65"/>
      <c r="AH74" s="65"/>
      <c r="AI74" s="65"/>
      <c r="AJ74" s="318">
        <f t="shared" ref="AJ74:AK74" si="45">K74</f>
        <v>0</v>
      </c>
      <c r="AK74" s="318">
        <f t="shared" si="45"/>
        <v>0</v>
      </c>
    </row>
    <row r="75" spans="1:37" ht="21.75" customHeight="1" x14ac:dyDescent="0.25">
      <c r="A75" s="313" t="s">
        <v>56</v>
      </c>
      <c r="B75" s="314" t="s">
        <v>140</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65"/>
      <c r="AE75" s="65"/>
      <c r="AF75" s="65"/>
      <c r="AG75" s="65"/>
      <c r="AH75" s="65"/>
      <c r="AI75" s="65"/>
      <c r="AJ75" s="318"/>
      <c r="AK75" s="318"/>
    </row>
    <row r="76" spans="1:37" ht="23.25" customHeight="1" x14ac:dyDescent="0.25">
      <c r="A76" s="316" t="s">
        <v>230</v>
      </c>
      <c r="B76" s="320" t="s">
        <v>675</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v>0</v>
      </c>
      <c r="AA76" s="318"/>
      <c r="AB76" s="318">
        <f t="shared" ref="AB76:AC86" si="46">C76</f>
        <v>0</v>
      </c>
      <c r="AC76" s="318">
        <f t="shared" si="46"/>
        <v>0</v>
      </c>
      <c r="AD76" s="65"/>
      <c r="AE76" s="65"/>
      <c r="AF76" s="65"/>
      <c r="AG76" s="65"/>
      <c r="AH76" s="65"/>
      <c r="AI76" s="65"/>
      <c r="AJ76" s="318">
        <f t="shared" ref="AJ76:AK86" si="47">K76</f>
        <v>0</v>
      </c>
      <c r="AK76" s="318">
        <f t="shared" si="47"/>
        <v>0</v>
      </c>
    </row>
    <row r="77" spans="1:37" ht="18.75" customHeight="1" x14ac:dyDescent="0.25">
      <c r="A77" s="316" t="s">
        <v>231</v>
      </c>
      <c r="B77" s="320" t="s">
        <v>156</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v>0</v>
      </c>
      <c r="AA77" s="318"/>
      <c r="AB77" s="318">
        <f t="shared" si="46"/>
        <v>0</v>
      </c>
      <c r="AC77" s="318">
        <f t="shared" si="46"/>
        <v>0</v>
      </c>
      <c r="AD77" s="65"/>
      <c r="AE77" s="65"/>
      <c r="AF77" s="65"/>
      <c r="AG77" s="65"/>
      <c r="AH77" s="65"/>
      <c r="AI77" s="65"/>
      <c r="AJ77" s="318">
        <f t="shared" si="47"/>
        <v>0</v>
      </c>
      <c r="AK77" s="318">
        <f t="shared" si="47"/>
        <v>0</v>
      </c>
    </row>
    <row r="78" spans="1:37" x14ac:dyDescent="0.25">
      <c r="A78" s="316" t="s">
        <v>232</v>
      </c>
      <c r="B78" s="317" t="s">
        <v>709</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v>0</v>
      </c>
      <c r="AA78" s="318"/>
      <c r="AB78" s="318">
        <f t="shared" si="46"/>
        <v>0</v>
      </c>
      <c r="AC78" s="318">
        <f t="shared" si="46"/>
        <v>0</v>
      </c>
      <c r="AD78" s="65"/>
      <c r="AE78" s="65"/>
      <c r="AF78" s="65"/>
      <c r="AG78" s="65"/>
      <c r="AH78" s="65"/>
      <c r="AI78" s="65"/>
      <c r="AJ78" s="318">
        <f t="shared" si="47"/>
        <v>0</v>
      </c>
      <c r="AK78" s="318">
        <f t="shared" si="47"/>
        <v>0</v>
      </c>
    </row>
    <row r="79" spans="1:37" x14ac:dyDescent="0.25">
      <c r="A79" s="316" t="s">
        <v>233</v>
      </c>
      <c r="B79" s="317" t="s">
        <v>678</v>
      </c>
      <c r="C79" s="323"/>
      <c r="D79" s="324"/>
      <c r="E79" s="325"/>
      <c r="F79" s="325"/>
      <c r="G79" s="318">
        <v>0</v>
      </c>
      <c r="H79" s="318">
        <v>0</v>
      </c>
      <c r="I79" s="325"/>
      <c r="J79" s="318">
        <v>0</v>
      </c>
      <c r="K79" s="324"/>
      <c r="L79" s="318">
        <v>0</v>
      </c>
      <c r="M79" s="324"/>
      <c r="N79" s="318">
        <v>0</v>
      </c>
      <c r="O79" s="324"/>
      <c r="P79" s="318">
        <v>0</v>
      </c>
      <c r="Q79" s="324"/>
      <c r="R79" s="318">
        <v>0</v>
      </c>
      <c r="S79" s="324"/>
      <c r="T79" s="318">
        <v>0</v>
      </c>
      <c r="U79" s="324"/>
      <c r="V79" s="318">
        <v>0</v>
      </c>
      <c r="W79" s="324"/>
      <c r="X79" s="318">
        <v>0</v>
      </c>
      <c r="Y79" s="324"/>
      <c r="Z79" s="318">
        <v>0</v>
      </c>
      <c r="AA79" s="324"/>
      <c r="AB79" s="318">
        <f t="shared" si="46"/>
        <v>0</v>
      </c>
      <c r="AC79" s="318">
        <f t="shared" si="46"/>
        <v>0</v>
      </c>
      <c r="AD79" s="65"/>
      <c r="AE79" s="65"/>
      <c r="AF79" s="65"/>
      <c r="AG79" s="65"/>
      <c r="AH79" s="65"/>
      <c r="AI79" s="65"/>
      <c r="AJ79" s="318">
        <f t="shared" si="47"/>
        <v>0</v>
      </c>
      <c r="AK79" s="318">
        <f t="shared" si="47"/>
        <v>0</v>
      </c>
    </row>
    <row r="80" spans="1:37" x14ac:dyDescent="0.25">
      <c r="A80" s="316" t="s">
        <v>234</v>
      </c>
      <c r="B80" s="317" t="s">
        <v>679</v>
      </c>
      <c r="C80" s="323"/>
      <c r="D80" s="324"/>
      <c r="E80" s="325"/>
      <c r="F80" s="325"/>
      <c r="G80" s="318">
        <v>0</v>
      </c>
      <c r="H80" s="318">
        <v>0</v>
      </c>
      <c r="I80" s="325"/>
      <c r="J80" s="318">
        <v>0</v>
      </c>
      <c r="K80" s="324"/>
      <c r="L80" s="318">
        <v>0</v>
      </c>
      <c r="M80" s="324"/>
      <c r="N80" s="318">
        <v>0</v>
      </c>
      <c r="O80" s="324"/>
      <c r="P80" s="318">
        <v>0</v>
      </c>
      <c r="Q80" s="324"/>
      <c r="R80" s="318">
        <v>0</v>
      </c>
      <c r="S80" s="324"/>
      <c r="T80" s="318">
        <v>0</v>
      </c>
      <c r="U80" s="324"/>
      <c r="V80" s="318">
        <v>0</v>
      </c>
      <c r="W80" s="324"/>
      <c r="X80" s="318">
        <v>0</v>
      </c>
      <c r="Y80" s="324"/>
      <c r="Z80" s="318">
        <v>0</v>
      </c>
      <c r="AA80" s="324"/>
      <c r="AB80" s="318">
        <f t="shared" si="46"/>
        <v>0</v>
      </c>
      <c r="AC80" s="318">
        <f t="shared" si="46"/>
        <v>0</v>
      </c>
      <c r="AJ80" s="318">
        <f t="shared" si="47"/>
        <v>0</v>
      </c>
      <c r="AK80" s="318">
        <f t="shared" si="47"/>
        <v>0</v>
      </c>
    </row>
    <row r="81" spans="1:37" x14ac:dyDescent="0.25">
      <c r="A81" s="316" t="s">
        <v>710</v>
      </c>
      <c r="B81" s="317" t="s">
        <v>680</v>
      </c>
      <c r="C81" s="323"/>
      <c r="D81" s="324"/>
      <c r="E81" s="325"/>
      <c r="F81" s="325"/>
      <c r="G81" s="318">
        <v>0</v>
      </c>
      <c r="H81" s="318">
        <v>0</v>
      </c>
      <c r="I81" s="325"/>
      <c r="J81" s="318">
        <v>0</v>
      </c>
      <c r="K81" s="324"/>
      <c r="L81" s="318">
        <v>0</v>
      </c>
      <c r="M81" s="324"/>
      <c r="N81" s="318">
        <v>0</v>
      </c>
      <c r="O81" s="324"/>
      <c r="P81" s="318">
        <v>0</v>
      </c>
      <c r="Q81" s="324"/>
      <c r="R81" s="318">
        <v>0</v>
      </c>
      <c r="S81" s="324"/>
      <c r="T81" s="318">
        <v>0</v>
      </c>
      <c r="U81" s="324"/>
      <c r="V81" s="318">
        <v>0</v>
      </c>
      <c r="W81" s="324"/>
      <c r="X81" s="318">
        <v>0</v>
      </c>
      <c r="Y81" s="324"/>
      <c r="Z81" s="318">
        <v>0</v>
      </c>
      <c r="AA81" s="324"/>
      <c r="AB81" s="318">
        <f t="shared" si="46"/>
        <v>0</v>
      </c>
      <c r="AC81" s="318">
        <f t="shared" si="46"/>
        <v>0</v>
      </c>
      <c r="AJ81" s="318">
        <f t="shared" si="47"/>
        <v>0</v>
      </c>
      <c r="AK81" s="318">
        <f t="shared" si="47"/>
        <v>0</v>
      </c>
    </row>
    <row r="82" spans="1:37" x14ac:dyDescent="0.25">
      <c r="A82" s="316" t="s">
        <v>711</v>
      </c>
      <c r="B82" s="317" t="s">
        <v>681</v>
      </c>
      <c r="C82" s="323"/>
      <c r="D82" s="324"/>
      <c r="E82" s="325"/>
      <c r="F82" s="325"/>
      <c r="G82" s="318">
        <v>0</v>
      </c>
      <c r="H82" s="318">
        <v>0</v>
      </c>
      <c r="I82" s="325"/>
      <c r="J82" s="318">
        <v>0</v>
      </c>
      <c r="K82" s="324"/>
      <c r="L82" s="318">
        <v>0</v>
      </c>
      <c r="M82" s="324"/>
      <c r="N82" s="318">
        <v>0</v>
      </c>
      <c r="O82" s="324"/>
      <c r="P82" s="318">
        <v>0</v>
      </c>
      <c r="Q82" s="324"/>
      <c r="R82" s="318">
        <v>0</v>
      </c>
      <c r="S82" s="324"/>
      <c r="T82" s="318">
        <v>0</v>
      </c>
      <c r="U82" s="324"/>
      <c r="V82" s="318">
        <v>0</v>
      </c>
      <c r="W82" s="324"/>
      <c r="X82" s="318">
        <v>0</v>
      </c>
      <c r="Y82" s="324"/>
      <c r="Z82" s="318">
        <v>0</v>
      </c>
      <c r="AA82" s="324"/>
      <c r="AB82" s="318">
        <f t="shared" si="46"/>
        <v>0</v>
      </c>
      <c r="AC82" s="318">
        <f t="shared" si="46"/>
        <v>0</v>
      </c>
      <c r="AJ82" s="318">
        <f t="shared" si="47"/>
        <v>0</v>
      </c>
      <c r="AK82" s="318">
        <f t="shared" si="47"/>
        <v>0</v>
      </c>
    </row>
    <row r="83" spans="1:37" x14ac:dyDescent="0.25">
      <c r="A83" s="316" t="s">
        <v>712</v>
      </c>
      <c r="B83" s="317" t="s">
        <v>683</v>
      </c>
      <c r="C83" s="323"/>
      <c r="D83" s="324"/>
      <c r="E83" s="325"/>
      <c r="F83" s="325"/>
      <c r="G83" s="318">
        <v>0</v>
      </c>
      <c r="H83" s="318">
        <v>0</v>
      </c>
      <c r="I83" s="325"/>
      <c r="J83" s="318">
        <v>0</v>
      </c>
      <c r="K83" s="324"/>
      <c r="L83" s="318">
        <v>0</v>
      </c>
      <c r="M83" s="324"/>
      <c r="N83" s="318">
        <v>0</v>
      </c>
      <c r="O83" s="324"/>
      <c r="P83" s="318">
        <v>0</v>
      </c>
      <c r="Q83" s="324"/>
      <c r="R83" s="318">
        <v>0</v>
      </c>
      <c r="S83" s="324"/>
      <c r="T83" s="318">
        <v>0</v>
      </c>
      <c r="U83" s="324"/>
      <c r="V83" s="318">
        <v>0</v>
      </c>
      <c r="W83" s="324"/>
      <c r="X83" s="318">
        <v>0</v>
      </c>
      <c r="Y83" s="324"/>
      <c r="Z83" s="318">
        <v>0</v>
      </c>
      <c r="AA83" s="324"/>
      <c r="AB83" s="318">
        <f t="shared" si="46"/>
        <v>0</v>
      </c>
      <c r="AC83" s="318">
        <f t="shared" si="46"/>
        <v>0</v>
      </c>
      <c r="AJ83" s="318">
        <f t="shared" si="47"/>
        <v>0</v>
      </c>
      <c r="AK83" s="318">
        <f t="shared" si="47"/>
        <v>0</v>
      </c>
    </row>
    <row r="84" spans="1:37" x14ac:dyDescent="0.25">
      <c r="A84" s="316" t="s">
        <v>713</v>
      </c>
      <c r="B84" s="317" t="s">
        <v>685</v>
      </c>
      <c r="C84" s="323"/>
      <c r="D84" s="324"/>
      <c r="E84" s="325"/>
      <c r="F84" s="325"/>
      <c r="G84" s="318">
        <v>0</v>
      </c>
      <c r="H84" s="318">
        <v>0</v>
      </c>
      <c r="I84" s="325"/>
      <c r="J84" s="318">
        <v>0</v>
      </c>
      <c r="K84" s="324"/>
      <c r="L84" s="318">
        <v>0</v>
      </c>
      <c r="M84" s="324"/>
      <c r="N84" s="318">
        <v>0</v>
      </c>
      <c r="O84" s="324"/>
      <c r="P84" s="318">
        <v>0</v>
      </c>
      <c r="Q84" s="324"/>
      <c r="R84" s="318">
        <v>0</v>
      </c>
      <c r="S84" s="324"/>
      <c r="T84" s="318">
        <v>0</v>
      </c>
      <c r="U84" s="324"/>
      <c r="V84" s="318">
        <v>0</v>
      </c>
      <c r="W84" s="324"/>
      <c r="X84" s="318">
        <v>0</v>
      </c>
      <c r="Y84" s="324"/>
      <c r="Z84" s="318">
        <v>0</v>
      </c>
      <c r="AA84" s="324"/>
      <c r="AB84" s="318">
        <f t="shared" si="46"/>
        <v>0</v>
      </c>
      <c r="AC84" s="318">
        <f t="shared" si="46"/>
        <v>0</v>
      </c>
      <c r="AJ84" s="318">
        <f t="shared" si="47"/>
        <v>0</v>
      </c>
      <c r="AK84" s="318">
        <f t="shared" si="47"/>
        <v>0</v>
      </c>
    </row>
    <row r="85" spans="1:37" x14ac:dyDescent="0.25">
      <c r="A85" s="316" t="s">
        <v>714</v>
      </c>
      <c r="B85" s="317" t="s">
        <v>687</v>
      </c>
      <c r="C85" s="323"/>
      <c r="D85" s="324"/>
      <c r="E85" s="325"/>
      <c r="F85" s="325"/>
      <c r="G85" s="318">
        <v>0</v>
      </c>
      <c r="H85" s="318">
        <v>0</v>
      </c>
      <c r="I85" s="325"/>
      <c r="J85" s="318">
        <v>0</v>
      </c>
      <c r="K85" s="324"/>
      <c r="L85" s="318">
        <v>0</v>
      </c>
      <c r="M85" s="324"/>
      <c r="N85" s="318">
        <v>0</v>
      </c>
      <c r="O85" s="324"/>
      <c r="P85" s="318">
        <v>0</v>
      </c>
      <c r="Q85" s="324"/>
      <c r="R85" s="318">
        <v>0</v>
      </c>
      <c r="S85" s="324"/>
      <c r="T85" s="318">
        <v>0</v>
      </c>
      <c r="U85" s="324"/>
      <c r="V85" s="318">
        <v>0</v>
      </c>
      <c r="W85" s="324"/>
      <c r="X85" s="318">
        <v>0</v>
      </c>
      <c r="Y85" s="324"/>
      <c r="Z85" s="318">
        <v>0</v>
      </c>
      <c r="AA85" s="324"/>
      <c r="AB85" s="318">
        <f t="shared" si="46"/>
        <v>0</v>
      </c>
      <c r="AC85" s="318">
        <f t="shared" si="46"/>
        <v>0</v>
      </c>
      <c r="AJ85" s="318">
        <f t="shared" si="47"/>
        <v>0</v>
      </c>
      <c r="AK85" s="318">
        <f t="shared" si="47"/>
        <v>0</v>
      </c>
    </row>
    <row r="86" spans="1:37" x14ac:dyDescent="0.25">
      <c r="A86" s="316" t="s">
        <v>715</v>
      </c>
      <c r="B86" s="317" t="s">
        <v>689</v>
      </c>
      <c r="C86" s="326"/>
      <c r="D86" s="324"/>
      <c r="E86" s="325"/>
      <c r="F86" s="325"/>
      <c r="G86" s="318">
        <v>0</v>
      </c>
      <c r="H86" s="318">
        <v>0</v>
      </c>
      <c r="I86" s="325"/>
      <c r="J86" s="318">
        <v>0</v>
      </c>
      <c r="K86" s="324"/>
      <c r="L86" s="318">
        <v>0</v>
      </c>
      <c r="M86" s="324"/>
      <c r="N86" s="318">
        <v>0</v>
      </c>
      <c r="O86" s="324"/>
      <c r="P86" s="318">
        <v>0</v>
      </c>
      <c r="Q86" s="324"/>
      <c r="R86" s="318">
        <v>0</v>
      </c>
      <c r="S86" s="324"/>
      <c r="T86" s="318">
        <v>0</v>
      </c>
      <c r="U86" s="324"/>
      <c r="V86" s="318">
        <v>0</v>
      </c>
      <c r="W86" s="324"/>
      <c r="X86" s="318">
        <v>0</v>
      </c>
      <c r="Y86" s="324"/>
      <c r="Z86" s="318">
        <v>0</v>
      </c>
      <c r="AA86" s="324"/>
      <c r="AB86" s="318">
        <f t="shared" si="46"/>
        <v>0</v>
      </c>
      <c r="AC86" s="318">
        <f t="shared" si="46"/>
        <v>0</v>
      </c>
      <c r="AJ86" s="318">
        <f t="shared" si="47"/>
        <v>0</v>
      </c>
      <c r="AK86" s="318">
        <f t="shared" si="47"/>
        <v>0</v>
      </c>
    </row>
    <row r="87" spans="1:37" x14ac:dyDescent="0.25">
      <c r="G87" s="64"/>
    </row>
    <row r="88" spans="1:37" x14ac:dyDescent="0.25">
      <c r="G88" s="64"/>
    </row>
    <row r="89" spans="1:37" x14ac:dyDescent="0.25">
      <c r="G89" s="64"/>
    </row>
    <row r="90" spans="1:37" x14ac:dyDescent="0.25">
      <c r="G90" s="64"/>
    </row>
    <row r="91" spans="1:37" x14ac:dyDescent="0.25">
      <c r="G91" s="64"/>
    </row>
    <row r="92" spans="1:37" x14ac:dyDescent="0.25">
      <c r="G92" s="64"/>
    </row>
  </sheetData>
  <mergeCells count="32">
    <mergeCell ref="AB20:AC21"/>
    <mergeCell ref="A14:AK14"/>
    <mergeCell ref="C20:D21"/>
    <mergeCell ref="A16:AK16"/>
    <mergeCell ref="A15:AK15"/>
    <mergeCell ref="A20:A22"/>
    <mergeCell ref="E20:F21"/>
    <mergeCell ref="X21:Y21"/>
    <mergeCell ref="Z21:AA21"/>
    <mergeCell ref="T21:U21"/>
    <mergeCell ref="V21:W21"/>
    <mergeCell ref="H21:I21"/>
    <mergeCell ref="J21:K21"/>
    <mergeCell ref="L21:M21"/>
    <mergeCell ref="N21:O21"/>
    <mergeCell ref="A18:AK18"/>
    <mergeCell ref="AJ20:AK21"/>
    <mergeCell ref="A4:AK4"/>
    <mergeCell ref="A12:AK12"/>
    <mergeCell ref="A9:AK9"/>
    <mergeCell ref="A11:AK11"/>
    <mergeCell ref="A8:AK8"/>
    <mergeCell ref="A6:AK6"/>
    <mergeCell ref="X20:AA20"/>
    <mergeCell ref="L20:O20"/>
    <mergeCell ref="R21:S21"/>
    <mergeCell ref="B20:B22"/>
    <mergeCell ref="T20:W20"/>
    <mergeCell ref="H20:K20"/>
    <mergeCell ref="P20:S20"/>
    <mergeCell ref="G20:G22"/>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0"/>
  <sheetViews>
    <sheetView view="pageBreakPreview" topLeftCell="AG3" zoomScaleSheetLayoutView="100" workbookViewId="0">
      <selection activeCell="A15" sqref="A15:AV15"/>
    </sheetView>
  </sheetViews>
  <sheetFormatPr defaultColWidth="9.140625" defaultRowHeight="15" x14ac:dyDescent="0.25"/>
  <cols>
    <col min="1" max="1" width="11.140625" style="19" customWidth="1"/>
    <col min="2" max="2" width="23.140625" style="19" customWidth="1"/>
    <col min="3" max="3" width="24.5703125" style="19" customWidth="1"/>
    <col min="4" max="4" width="15.140625" style="19" customWidth="1"/>
    <col min="5" max="12" width="7.7109375" style="19" customWidth="1"/>
    <col min="13" max="13" width="10.7109375" style="19" customWidth="1"/>
    <col min="14" max="14" width="49.855468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2.5703125" style="19" customWidth="1"/>
    <col min="25" max="25" width="31.28515625" style="19" customWidth="1"/>
    <col min="26" max="26" width="7.7109375" style="19" customWidth="1"/>
    <col min="27" max="28" width="10.7109375" style="19" customWidth="1"/>
    <col min="29" max="29" width="24.28515625" style="19" customWidth="1"/>
    <col min="30" max="30" width="10.7109375" style="19" customWidth="1"/>
    <col min="31" max="31" width="11.42578125" style="19" customWidth="1"/>
    <col min="32" max="32" width="11.7109375" style="19" customWidth="1"/>
    <col min="33" max="33" width="11.5703125" style="19" customWidth="1"/>
    <col min="34" max="34" width="12.7109375"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51.140625" style="19"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8" t="str">
        <f>'1. паспорт местоположение'!A12:C12</f>
        <v>I_PK1800.07.01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69" customHeight="1" x14ac:dyDescent="0.25">
      <c r="A15"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2"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2" customFormat="1" x14ac:dyDescent="0.25">
      <c r="A21" s="486" t="s">
        <v>530</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87" t="s">
        <v>52</v>
      </c>
      <c r="B22" s="490" t="s">
        <v>24</v>
      </c>
      <c r="C22" s="487" t="s">
        <v>51</v>
      </c>
      <c r="D22" s="487" t="s">
        <v>50</v>
      </c>
      <c r="E22" s="493" t="s">
        <v>541</v>
      </c>
      <c r="F22" s="494"/>
      <c r="G22" s="494"/>
      <c r="H22" s="494"/>
      <c r="I22" s="494"/>
      <c r="J22" s="494"/>
      <c r="K22" s="494"/>
      <c r="L22" s="495"/>
      <c r="M22" s="487" t="s">
        <v>49</v>
      </c>
      <c r="N22" s="487" t="s">
        <v>48</v>
      </c>
      <c r="O22" s="487" t="s">
        <v>47</v>
      </c>
      <c r="P22" s="496" t="s">
        <v>265</v>
      </c>
      <c r="Q22" s="496" t="s">
        <v>46</v>
      </c>
      <c r="R22" s="496" t="s">
        <v>45</v>
      </c>
      <c r="S22" s="496" t="s">
        <v>44</v>
      </c>
      <c r="T22" s="496"/>
      <c r="U22" s="497" t="s">
        <v>43</v>
      </c>
      <c r="V22" s="497" t="s">
        <v>42</v>
      </c>
      <c r="W22" s="496" t="s">
        <v>41</v>
      </c>
      <c r="X22" s="496" t="s">
        <v>40</v>
      </c>
      <c r="Y22" s="496" t="s">
        <v>39</v>
      </c>
      <c r="Z22" s="510" t="s">
        <v>38</v>
      </c>
      <c r="AA22" s="496" t="s">
        <v>37</v>
      </c>
      <c r="AB22" s="496" t="s">
        <v>36</v>
      </c>
      <c r="AC22" s="496" t="s">
        <v>35</v>
      </c>
      <c r="AD22" s="496" t="s">
        <v>34</v>
      </c>
      <c r="AE22" s="496" t="s">
        <v>33</v>
      </c>
      <c r="AF22" s="496" t="s">
        <v>32</v>
      </c>
      <c r="AG22" s="496"/>
      <c r="AH22" s="496"/>
      <c r="AI22" s="496"/>
      <c r="AJ22" s="496"/>
      <c r="AK22" s="496"/>
      <c r="AL22" s="496" t="s">
        <v>31</v>
      </c>
      <c r="AM22" s="496"/>
      <c r="AN22" s="496"/>
      <c r="AO22" s="496"/>
      <c r="AP22" s="496" t="s">
        <v>30</v>
      </c>
      <c r="AQ22" s="496"/>
      <c r="AR22" s="496" t="s">
        <v>29</v>
      </c>
      <c r="AS22" s="496" t="s">
        <v>28</v>
      </c>
      <c r="AT22" s="496" t="s">
        <v>27</v>
      </c>
      <c r="AU22" s="496" t="s">
        <v>26</v>
      </c>
      <c r="AV22" s="500" t="s">
        <v>25</v>
      </c>
    </row>
    <row r="23" spans="1:48" s="22" customFormat="1" ht="64.5" customHeight="1" x14ac:dyDescent="0.25">
      <c r="A23" s="488"/>
      <c r="B23" s="491"/>
      <c r="C23" s="488"/>
      <c r="D23" s="488"/>
      <c r="E23" s="502" t="s">
        <v>23</v>
      </c>
      <c r="F23" s="504" t="s">
        <v>139</v>
      </c>
      <c r="G23" s="504" t="s">
        <v>138</v>
      </c>
      <c r="H23" s="504" t="s">
        <v>137</v>
      </c>
      <c r="I23" s="508" t="s">
        <v>451</v>
      </c>
      <c r="J23" s="508" t="s">
        <v>452</v>
      </c>
      <c r="K23" s="508" t="s">
        <v>453</v>
      </c>
      <c r="L23" s="504" t="s">
        <v>80</v>
      </c>
      <c r="M23" s="488"/>
      <c r="N23" s="488"/>
      <c r="O23" s="488"/>
      <c r="P23" s="496"/>
      <c r="Q23" s="496"/>
      <c r="R23" s="496"/>
      <c r="S23" s="506" t="s">
        <v>2</v>
      </c>
      <c r="T23" s="506" t="s">
        <v>11</v>
      </c>
      <c r="U23" s="497"/>
      <c r="V23" s="497"/>
      <c r="W23" s="496"/>
      <c r="X23" s="496"/>
      <c r="Y23" s="496"/>
      <c r="Z23" s="496"/>
      <c r="AA23" s="496"/>
      <c r="AB23" s="496"/>
      <c r="AC23" s="496"/>
      <c r="AD23" s="496"/>
      <c r="AE23" s="496"/>
      <c r="AF23" s="496" t="s">
        <v>22</v>
      </c>
      <c r="AG23" s="496"/>
      <c r="AH23" s="496" t="s">
        <v>21</v>
      </c>
      <c r="AI23" s="496"/>
      <c r="AJ23" s="487" t="s">
        <v>20</v>
      </c>
      <c r="AK23" s="487" t="s">
        <v>19</v>
      </c>
      <c r="AL23" s="487" t="s">
        <v>18</v>
      </c>
      <c r="AM23" s="487" t="s">
        <v>17</v>
      </c>
      <c r="AN23" s="487" t="s">
        <v>16</v>
      </c>
      <c r="AO23" s="487" t="s">
        <v>15</v>
      </c>
      <c r="AP23" s="487" t="s">
        <v>14</v>
      </c>
      <c r="AQ23" s="498" t="s">
        <v>11</v>
      </c>
      <c r="AR23" s="496"/>
      <c r="AS23" s="496"/>
      <c r="AT23" s="496"/>
      <c r="AU23" s="496"/>
      <c r="AV23" s="501"/>
    </row>
    <row r="24" spans="1:48" s="22" customFormat="1" ht="96.75" customHeight="1" x14ac:dyDescent="0.25">
      <c r="A24" s="489"/>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260" t="s">
        <v>13</v>
      </c>
      <c r="AG24" s="260" t="s">
        <v>12</v>
      </c>
      <c r="AH24" s="169" t="s">
        <v>2</v>
      </c>
      <c r="AI24" s="169" t="s">
        <v>11</v>
      </c>
      <c r="AJ24" s="489"/>
      <c r="AK24" s="489"/>
      <c r="AL24" s="489"/>
      <c r="AM24" s="489"/>
      <c r="AN24" s="489"/>
      <c r="AO24" s="489"/>
      <c r="AP24" s="489"/>
      <c r="AQ24" s="499"/>
      <c r="AR24" s="496"/>
      <c r="AS24" s="496"/>
      <c r="AT24" s="496"/>
      <c r="AU24" s="496"/>
      <c r="AV24" s="50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83" customFormat="1" ht="38.25" x14ac:dyDescent="0.2">
      <c r="A26" s="329">
        <v>1</v>
      </c>
      <c r="B26" s="220" t="s">
        <v>716</v>
      </c>
      <c r="C26" s="220" t="s">
        <v>566</v>
      </c>
      <c r="D26" s="220" t="s">
        <v>567</v>
      </c>
      <c r="E26" s="330">
        <v>2</v>
      </c>
      <c r="F26" s="227">
        <v>0</v>
      </c>
      <c r="G26" s="227">
        <v>0</v>
      </c>
      <c r="H26" s="227">
        <v>0</v>
      </c>
      <c r="I26" s="227">
        <v>0</v>
      </c>
      <c r="J26" s="227">
        <v>0</v>
      </c>
      <c r="K26" s="227">
        <v>0</v>
      </c>
      <c r="L26" s="227">
        <v>0</v>
      </c>
      <c r="M26" s="220" t="s">
        <v>559</v>
      </c>
      <c r="N26" s="328" t="s">
        <v>737</v>
      </c>
      <c r="O26" s="220" t="s">
        <v>716</v>
      </c>
      <c r="P26" s="331">
        <v>390</v>
      </c>
      <c r="Q26" s="220" t="s">
        <v>568</v>
      </c>
      <c r="R26" s="331">
        <v>390</v>
      </c>
      <c r="S26" s="220" t="s">
        <v>569</v>
      </c>
      <c r="T26" s="220" t="s">
        <v>569</v>
      </c>
      <c r="U26" s="221">
        <v>3</v>
      </c>
      <c r="V26" s="221">
        <v>3</v>
      </c>
      <c r="W26" s="222" t="s">
        <v>570</v>
      </c>
      <c r="X26" s="331">
        <v>254</v>
      </c>
      <c r="Y26" s="265"/>
      <c r="Z26" s="265"/>
      <c r="AA26" s="265"/>
      <c r="AB26" s="331">
        <v>254</v>
      </c>
      <c r="AC26" s="222" t="s">
        <v>570</v>
      </c>
      <c r="AD26" s="331">
        <v>299</v>
      </c>
      <c r="AE26" s="331">
        <v>299</v>
      </c>
      <c r="AF26" s="332"/>
      <c r="AG26" s="332"/>
      <c r="AH26" s="333">
        <v>43271</v>
      </c>
      <c r="AI26" s="333">
        <v>43271</v>
      </c>
      <c r="AJ26" s="333">
        <v>43278</v>
      </c>
      <c r="AK26" s="333">
        <v>43278</v>
      </c>
      <c r="AL26" s="332"/>
      <c r="AM26" s="332"/>
      <c r="AN26" s="332"/>
      <c r="AO26" s="332"/>
      <c r="AP26" s="333">
        <v>43311</v>
      </c>
      <c r="AQ26" s="333">
        <v>43311</v>
      </c>
      <c r="AR26" s="333">
        <v>43313</v>
      </c>
      <c r="AS26" s="333">
        <v>43313</v>
      </c>
      <c r="AT26" s="333">
        <v>43322</v>
      </c>
      <c r="AU26" s="332"/>
      <c r="AV26" s="332"/>
    </row>
    <row r="27" spans="1:48" s="283" customFormat="1" ht="12.75" x14ac:dyDescent="0.2">
      <c r="A27" s="332"/>
      <c r="B27" s="332"/>
      <c r="C27" s="332"/>
      <c r="D27" s="332"/>
      <c r="E27" s="332"/>
      <c r="F27" s="332"/>
      <c r="G27" s="332"/>
      <c r="H27" s="332"/>
      <c r="I27" s="332"/>
      <c r="J27" s="332"/>
      <c r="K27" s="332"/>
      <c r="L27" s="332"/>
      <c r="M27" s="332"/>
      <c r="N27" s="332"/>
      <c r="O27" s="332"/>
      <c r="P27" s="332"/>
      <c r="Q27" s="332"/>
      <c r="R27" s="332"/>
      <c r="S27" s="332"/>
      <c r="T27" s="332"/>
      <c r="U27" s="332"/>
      <c r="V27" s="332"/>
      <c r="W27" s="222" t="s">
        <v>571</v>
      </c>
      <c r="X27" s="331">
        <v>330</v>
      </c>
      <c r="Y27" s="332"/>
      <c r="Z27" s="332"/>
      <c r="AA27" s="332"/>
      <c r="AB27" s="332"/>
      <c r="AC27" s="332"/>
      <c r="AD27" s="332"/>
      <c r="AE27" s="332"/>
      <c r="AF27" s="332"/>
      <c r="AG27" s="332"/>
      <c r="AH27" s="332"/>
      <c r="AI27" s="332"/>
      <c r="AJ27" s="332"/>
      <c r="AK27" s="332"/>
      <c r="AL27" s="332"/>
      <c r="AM27" s="332"/>
      <c r="AN27" s="332"/>
      <c r="AO27" s="332"/>
      <c r="AP27" s="332"/>
      <c r="AQ27" s="332"/>
      <c r="AR27" s="332"/>
      <c r="AS27" s="332"/>
      <c r="AT27" s="332"/>
      <c r="AU27" s="332"/>
      <c r="AV27" s="332"/>
    </row>
    <row r="28" spans="1:48" s="283" customFormat="1" ht="12.75" x14ac:dyDescent="0.2">
      <c r="A28" s="332"/>
      <c r="B28" s="332"/>
      <c r="C28" s="332"/>
      <c r="D28" s="332"/>
      <c r="E28" s="332"/>
      <c r="F28" s="332"/>
      <c r="G28" s="332"/>
      <c r="H28" s="332"/>
      <c r="I28" s="332"/>
      <c r="J28" s="332"/>
      <c r="K28" s="332"/>
      <c r="L28" s="332"/>
      <c r="M28" s="332"/>
      <c r="N28" s="332"/>
      <c r="O28" s="332"/>
      <c r="P28" s="332"/>
      <c r="Q28" s="332"/>
      <c r="R28" s="332"/>
      <c r="S28" s="332"/>
      <c r="T28" s="332"/>
      <c r="U28" s="332"/>
      <c r="V28" s="332"/>
      <c r="W28" s="222" t="s">
        <v>572</v>
      </c>
      <c r="X28" s="331">
        <v>298</v>
      </c>
      <c r="Y28" s="332"/>
      <c r="Z28" s="332"/>
      <c r="AA28" s="332"/>
      <c r="AB28" s="332"/>
      <c r="AC28" s="332"/>
      <c r="AD28" s="332"/>
      <c r="AE28" s="332"/>
      <c r="AF28" s="332"/>
      <c r="AG28" s="332"/>
      <c r="AH28" s="332"/>
      <c r="AI28" s="332"/>
      <c r="AJ28" s="332"/>
      <c r="AK28" s="332"/>
      <c r="AL28" s="332"/>
      <c r="AM28" s="332"/>
      <c r="AN28" s="332"/>
      <c r="AO28" s="332"/>
      <c r="AP28" s="332"/>
      <c r="AQ28" s="332"/>
      <c r="AR28" s="332"/>
      <c r="AS28" s="332"/>
      <c r="AT28" s="332"/>
      <c r="AU28" s="332"/>
      <c r="AV28" s="332"/>
    </row>
    <row r="29" spans="1:48" s="223" customFormat="1" ht="38.25" x14ac:dyDescent="0.2">
      <c r="A29" s="261" t="s">
        <v>573</v>
      </c>
      <c r="B29" s="220" t="s">
        <v>716</v>
      </c>
      <c r="C29" s="261" t="s">
        <v>566</v>
      </c>
      <c r="D29" s="261" t="s">
        <v>574</v>
      </c>
      <c r="E29" s="261"/>
      <c r="F29" s="221">
        <v>0</v>
      </c>
      <c r="G29" s="221">
        <v>0</v>
      </c>
      <c r="H29" s="221">
        <v>0</v>
      </c>
      <c r="I29" s="221">
        <v>0</v>
      </c>
      <c r="J29" s="221">
        <v>0</v>
      </c>
      <c r="K29" s="221">
        <v>0</v>
      </c>
      <c r="L29" s="221">
        <v>0</v>
      </c>
      <c r="M29" s="274" t="s">
        <v>559</v>
      </c>
      <c r="N29" s="261" t="s">
        <v>575</v>
      </c>
      <c r="O29" s="220" t="s">
        <v>716</v>
      </c>
      <c r="P29" s="262">
        <v>3452</v>
      </c>
      <c r="Q29" s="261" t="s">
        <v>561</v>
      </c>
      <c r="R29" s="262">
        <v>3452</v>
      </c>
      <c r="S29" s="261" t="s">
        <v>576</v>
      </c>
      <c r="T29" s="261" t="s">
        <v>577</v>
      </c>
      <c r="U29" s="261">
        <v>4</v>
      </c>
      <c r="V29" s="261">
        <v>4</v>
      </c>
      <c r="W29" s="219" t="s">
        <v>578</v>
      </c>
      <c r="X29" s="263">
        <v>2812</v>
      </c>
      <c r="Y29" s="261"/>
      <c r="Z29" s="261"/>
      <c r="AA29" s="261"/>
      <c r="AB29" s="263">
        <v>2812</v>
      </c>
      <c r="AC29" s="219" t="s">
        <v>578</v>
      </c>
      <c r="AD29" s="263">
        <v>3280</v>
      </c>
      <c r="AE29" s="263">
        <v>3280</v>
      </c>
      <c r="AF29" s="264" t="s">
        <v>579</v>
      </c>
      <c r="AG29" s="219" t="s">
        <v>580</v>
      </c>
      <c r="AH29" s="219" t="s">
        <v>581</v>
      </c>
      <c r="AI29" s="219" t="s">
        <v>581</v>
      </c>
      <c r="AJ29" s="219" t="s">
        <v>582</v>
      </c>
      <c r="AK29" s="219" t="s">
        <v>583</v>
      </c>
      <c r="AL29" s="261"/>
      <c r="AM29" s="261"/>
      <c r="AN29" s="261"/>
      <c r="AO29" s="261"/>
      <c r="AP29" s="219" t="s">
        <v>584</v>
      </c>
      <c r="AQ29" s="219" t="s">
        <v>585</v>
      </c>
      <c r="AR29" s="219" t="s">
        <v>584</v>
      </c>
      <c r="AS29" s="219" t="s">
        <v>585</v>
      </c>
      <c r="AT29" s="219" t="s">
        <v>586</v>
      </c>
      <c r="AU29" s="261"/>
      <c r="AV29" s="261"/>
    </row>
    <row r="30" spans="1:48" s="223" customFormat="1" ht="12.75" x14ac:dyDescent="0.2">
      <c r="A30" s="261"/>
      <c r="B30" s="261"/>
      <c r="C30" s="261"/>
      <c r="D30" s="261"/>
      <c r="E30" s="261"/>
      <c r="F30" s="261"/>
      <c r="G30" s="261"/>
      <c r="H30" s="261"/>
      <c r="I30" s="261"/>
      <c r="J30" s="261"/>
      <c r="K30" s="261"/>
      <c r="L30" s="261"/>
      <c r="M30" s="261"/>
      <c r="N30" s="261"/>
      <c r="O30" s="261"/>
      <c r="P30" s="261"/>
      <c r="Q30" s="261"/>
      <c r="R30" s="261"/>
      <c r="S30" s="261"/>
      <c r="T30" s="261"/>
      <c r="U30" s="261"/>
      <c r="V30" s="261"/>
      <c r="W30" s="219" t="s">
        <v>587</v>
      </c>
      <c r="X30" s="263">
        <v>3413</v>
      </c>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8" s="223" customFormat="1" ht="12.75" x14ac:dyDescent="0.2">
      <c r="A31" s="261"/>
      <c r="B31" s="261"/>
      <c r="C31" s="261"/>
      <c r="D31" s="261"/>
      <c r="E31" s="261"/>
      <c r="F31" s="261"/>
      <c r="G31" s="261"/>
      <c r="H31" s="261"/>
      <c r="I31" s="261"/>
      <c r="J31" s="261"/>
      <c r="K31" s="261"/>
      <c r="L31" s="261"/>
      <c r="M31" s="261"/>
      <c r="N31" s="261"/>
      <c r="O31" s="261"/>
      <c r="P31" s="261"/>
      <c r="Q31" s="261"/>
      <c r="R31" s="261"/>
      <c r="S31" s="261"/>
      <c r="T31" s="261"/>
      <c r="U31" s="261"/>
      <c r="V31" s="261"/>
      <c r="W31" s="219" t="s">
        <v>572</v>
      </c>
      <c r="X31" s="263">
        <v>2988</v>
      </c>
      <c r="Y31" s="219" t="s">
        <v>572</v>
      </c>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row>
    <row r="32" spans="1:48" s="223" customFormat="1" ht="12.75" x14ac:dyDescent="0.2">
      <c r="A32" s="261"/>
      <c r="B32" s="261"/>
      <c r="C32" s="261"/>
      <c r="D32" s="261"/>
      <c r="E32" s="261"/>
      <c r="F32" s="261"/>
      <c r="G32" s="261"/>
      <c r="H32" s="261"/>
      <c r="I32" s="261"/>
      <c r="J32" s="261"/>
      <c r="K32" s="261"/>
      <c r="L32" s="261"/>
      <c r="M32" s="261"/>
      <c r="N32" s="261"/>
      <c r="O32" s="261"/>
      <c r="P32" s="261"/>
      <c r="Q32" s="261"/>
      <c r="R32" s="261"/>
      <c r="S32" s="261"/>
      <c r="T32" s="261"/>
      <c r="U32" s="261"/>
      <c r="V32" s="261"/>
      <c r="W32" s="219" t="s">
        <v>588</v>
      </c>
      <c r="X32" s="263">
        <v>3203</v>
      </c>
      <c r="Y32" s="219" t="s">
        <v>588</v>
      </c>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s="223" customFormat="1" ht="51" x14ac:dyDescent="0.2">
      <c r="A33" s="261">
        <v>2018.0241000000001</v>
      </c>
      <c r="B33" s="219" t="s">
        <v>717</v>
      </c>
      <c r="C33" s="219" t="s">
        <v>566</v>
      </c>
      <c r="D33" s="264" t="s">
        <v>592</v>
      </c>
      <c r="E33" s="221">
        <v>6</v>
      </c>
      <c r="F33" s="265"/>
      <c r="G33" s="265"/>
      <c r="H33" s="265"/>
      <c r="I33" s="265"/>
      <c r="J33" s="265"/>
      <c r="K33" s="265"/>
      <c r="L33" s="265"/>
      <c r="M33" s="274" t="s">
        <v>559</v>
      </c>
      <c r="N33" s="266" t="s">
        <v>593</v>
      </c>
      <c r="O33" s="219" t="s">
        <v>550</v>
      </c>
      <c r="P33" s="262">
        <v>35963</v>
      </c>
      <c r="Q33" s="219" t="s">
        <v>561</v>
      </c>
      <c r="R33" s="262">
        <v>35963</v>
      </c>
      <c r="S33" s="219" t="s">
        <v>594</v>
      </c>
      <c r="T33" s="219" t="s">
        <v>594</v>
      </c>
      <c r="U33" s="219">
        <v>5</v>
      </c>
      <c r="V33" s="219">
        <v>5</v>
      </c>
      <c r="W33" s="219" t="s">
        <v>578</v>
      </c>
      <c r="X33" s="263">
        <v>35922</v>
      </c>
      <c r="Y33" s="219"/>
      <c r="Z33" s="219">
        <v>1</v>
      </c>
      <c r="AA33" s="262">
        <v>35807</v>
      </c>
      <c r="AB33" s="262">
        <v>35807</v>
      </c>
      <c r="AC33" s="219" t="s">
        <v>578</v>
      </c>
      <c r="AD33" s="262">
        <v>42253</v>
      </c>
      <c r="AE33" s="262">
        <v>42253</v>
      </c>
      <c r="AF33" s="264" t="s">
        <v>595</v>
      </c>
      <c r="AG33" s="219" t="s">
        <v>580</v>
      </c>
      <c r="AH33" s="219" t="s">
        <v>596</v>
      </c>
      <c r="AI33" s="219" t="s">
        <v>596</v>
      </c>
      <c r="AJ33" s="219" t="s">
        <v>597</v>
      </c>
      <c r="AK33" s="219" t="s">
        <v>598</v>
      </c>
      <c r="AL33" s="219"/>
      <c r="AM33" s="219"/>
      <c r="AN33" s="219"/>
      <c r="AO33" s="264" t="s">
        <v>591</v>
      </c>
      <c r="AP33" s="219" t="s">
        <v>599</v>
      </c>
      <c r="AQ33" s="219" t="s">
        <v>599</v>
      </c>
      <c r="AR33" s="219" t="s">
        <v>599</v>
      </c>
      <c r="AS33" s="219" t="s">
        <v>599</v>
      </c>
      <c r="AT33" s="219" t="s">
        <v>600</v>
      </c>
      <c r="AU33" s="219"/>
      <c r="AV33" s="340" t="s">
        <v>757</v>
      </c>
    </row>
    <row r="34" spans="1:48" s="223" customFormat="1" ht="12.75" x14ac:dyDescent="0.2">
      <c r="A34" s="267" t="s">
        <v>591</v>
      </c>
      <c r="B34" s="219"/>
      <c r="C34" s="219"/>
      <c r="D34" s="265"/>
      <c r="E34" s="265"/>
      <c r="F34" s="265"/>
      <c r="G34" s="265"/>
      <c r="H34" s="265"/>
      <c r="I34" s="265"/>
      <c r="J34" s="265"/>
      <c r="K34" s="265"/>
      <c r="L34" s="265"/>
      <c r="M34" s="219" t="s">
        <v>591</v>
      </c>
      <c r="N34" s="266"/>
      <c r="O34" s="219"/>
      <c r="P34" s="262"/>
      <c r="Q34" s="219"/>
      <c r="R34" s="262"/>
      <c r="S34" s="219"/>
      <c r="T34" s="219"/>
      <c r="U34" s="219"/>
      <c r="V34" s="219"/>
      <c r="W34" s="219" t="s">
        <v>587</v>
      </c>
      <c r="X34" s="263">
        <v>35942</v>
      </c>
      <c r="Y34" s="219"/>
      <c r="Z34" s="219"/>
      <c r="AA34" s="262">
        <v>35864</v>
      </c>
      <c r="AB34" s="262"/>
      <c r="AC34" s="219"/>
      <c r="AD34" s="262"/>
      <c r="AE34" s="262"/>
      <c r="AF34" s="264" t="s">
        <v>591</v>
      </c>
      <c r="AG34" s="219"/>
      <c r="AH34" s="219"/>
      <c r="AI34" s="219"/>
      <c r="AJ34" s="219"/>
      <c r="AK34" s="219"/>
      <c r="AL34" s="219"/>
      <c r="AM34" s="219"/>
      <c r="AN34" s="219"/>
      <c r="AO34" s="264" t="s">
        <v>591</v>
      </c>
      <c r="AP34" s="219"/>
      <c r="AQ34" s="219"/>
      <c r="AR34" s="219"/>
      <c r="AS34" s="219"/>
      <c r="AT34" s="219"/>
      <c r="AU34" s="219"/>
      <c r="AV34" s="340"/>
    </row>
    <row r="35" spans="1:48" s="223" customFormat="1" ht="12.75" x14ac:dyDescent="0.2">
      <c r="A35" s="267" t="s">
        <v>591</v>
      </c>
      <c r="B35" s="219"/>
      <c r="C35" s="219"/>
      <c r="D35" s="265"/>
      <c r="E35" s="265"/>
      <c r="F35" s="265"/>
      <c r="G35" s="265"/>
      <c r="H35" s="265"/>
      <c r="I35" s="265"/>
      <c r="J35" s="265"/>
      <c r="K35" s="265"/>
      <c r="L35" s="265"/>
      <c r="M35" s="219" t="s">
        <v>591</v>
      </c>
      <c r="N35" s="266"/>
      <c r="O35" s="219"/>
      <c r="P35" s="262"/>
      <c r="Q35" s="219"/>
      <c r="R35" s="262"/>
      <c r="S35" s="219"/>
      <c r="T35" s="219"/>
      <c r="U35" s="219"/>
      <c r="V35" s="219"/>
      <c r="W35" s="219" t="s">
        <v>601</v>
      </c>
      <c r="X35" s="263">
        <v>35963</v>
      </c>
      <c r="Y35" s="219" t="s">
        <v>601</v>
      </c>
      <c r="Z35" s="219"/>
      <c r="AA35" s="262"/>
      <c r="AB35" s="262"/>
      <c r="AC35" s="219"/>
      <c r="AD35" s="262"/>
      <c r="AE35" s="262"/>
      <c r="AF35" s="264" t="s">
        <v>591</v>
      </c>
      <c r="AG35" s="219"/>
      <c r="AH35" s="219"/>
      <c r="AI35" s="219"/>
      <c r="AJ35" s="219"/>
      <c r="AK35" s="219"/>
      <c r="AL35" s="219"/>
      <c r="AM35" s="219"/>
      <c r="AN35" s="219"/>
      <c r="AO35" s="264" t="s">
        <v>591</v>
      </c>
      <c r="AP35" s="219"/>
      <c r="AQ35" s="219"/>
      <c r="AR35" s="219"/>
      <c r="AS35" s="219"/>
      <c r="AT35" s="219"/>
      <c r="AU35" s="219"/>
      <c r="AV35" s="340"/>
    </row>
    <row r="36" spans="1:48" s="223" customFormat="1" ht="12.75" x14ac:dyDescent="0.2">
      <c r="A36" s="267" t="s">
        <v>591</v>
      </c>
      <c r="B36" s="219"/>
      <c r="C36" s="219"/>
      <c r="D36" s="265"/>
      <c r="E36" s="265"/>
      <c r="F36" s="265"/>
      <c r="G36" s="265"/>
      <c r="H36" s="265"/>
      <c r="I36" s="265"/>
      <c r="J36" s="265"/>
      <c r="K36" s="265"/>
      <c r="L36" s="265"/>
      <c r="M36" s="219" t="s">
        <v>591</v>
      </c>
      <c r="N36" s="266"/>
      <c r="O36" s="219"/>
      <c r="P36" s="262"/>
      <c r="Q36" s="219"/>
      <c r="R36" s="262"/>
      <c r="S36" s="219"/>
      <c r="T36" s="219"/>
      <c r="U36" s="219"/>
      <c r="V36" s="219"/>
      <c r="W36" s="219" t="s">
        <v>602</v>
      </c>
      <c r="X36" s="263">
        <v>32559</v>
      </c>
      <c r="Y36" s="219" t="s">
        <v>602</v>
      </c>
      <c r="Z36" s="219"/>
      <c r="AA36" s="262"/>
      <c r="AB36" s="262"/>
      <c r="AC36" s="219"/>
      <c r="AD36" s="262"/>
      <c r="AE36" s="262"/>
      <c r="AF36" s="264" t="s">
        <v>591</v>
      </c>
      <c r="AG36" s="219"/>
      <c r="AH36" s="219"/>
      <c r="AI36" s="219"/>
      <c r="AJ36" s="219"/>
      <c r="AK36" s="219"/>
      <c r="AL36" s="219"/>
      <c r="AM36" s="219"/>
      <c r="AN36" s="219"/>
      <c r="AO36" s="264" t="s">
        <v>591</v>
      </c>
      <c r="AP36" s="219"/>
      <c r="AQ36" s="219"/>
      <c r="AR36" s="219"/>
      <c r="AS36" s="219"/>
      <c r="AT36" s="219"/>
      <c r="AU36" s="219"/>
      <c r="AV36" s="340"/>
    </row>
    <row r="37" spans="1:48" s="223" customFormat="1" ht="12.75" x14ac:dyDescent="0.2">
      <c r="A37" s="267" t="s">
        <v>591</v>
      </c>
      <c r="B37" s="219"/>
      <c r="C37" s="219"/>
      <c r="D37" s="265"/>
      <c r="E37" s="265"/>
      <c r="F37" s="265"/>
      <c r="G37" s="265"/>
      <c r="H37" s="265"/>
      <c r="I37" s="265"/>
      <c r="J37" s="265"/>
      <c r="K37" s="265"/>
      <c r="L37" s="265"/>
      <c r="M37" s="219" t="s">
        <v>591</v>
      </c>
      <c r="N37" s="266"/>
      <c r="O37" s="219"/>
      <c r="P37" s="262"/>
      <c r="Q37" s="219"/>
      <c r="R37" s="262"/>
      <c r="S37" s="219"/>
      <c r="T37" s="219"/>
      <c r="U37" s="219"/>
      <c r="V37" s="219"/>
      <c r="W37" s="219" t="s">
        <v>603</v>
      </c>
      <c r="X37" s="263">
        <v>35963</v>
      </c>
      <c r="Y37" s="219" t="s">
        <v>603</v>
      </c>
      <c r="Z37" s="219"/>
      <c r="AA37" s="262"/>
      <c r="AB37" s="262"/>
      <c r="AC37" s="219"/>
      <c r="AD37" s="262"/>
      <c r="AE37" s="262"/>
      <c r="AF37" s="264" t="s">
        <v>591</v>
      </c>
      <c r="AG37" s="219"/>
      <c r="AH37" s="219"/>
      <c r="AI37" s="219"/>
      <c r="AJ37" s="219"/>
      <c r="AK37" s="219"/>
      <c r="AL37" s="219"/>
      <c r="AM37" s="219"/>
      <c r="AN37" s="219"/>
      <c r="AO37" s="264" t="s">
        <v>591</v>
      </c>
      <c r="AP37" s="219"/>
      <c r="AQ37" s="219"/>
      <c r="AR37" s="219"/>
      <c r="AS37" s="219"/>
      <c r="AT37" s="219"/>
      <c r="AU37" s="219"/>
      <c r="AV37" s="340"/>
    </row>
    <row r="38" spans="1:48" s="232" customFormat="1" ht="38.25" x14ac:dyDescent="0.2">
      <c r="A38" s="221">
        <v>2</v>
      </c>
      <c r="B38" s="220" t="s">
        <v>716</v>
      </c>
      <c r="C38" s="220" t="s">
        <v>566</v>
      </c>
      <c r="D38" s="220" t="s">
        <v>567</v>
      </c>
      <c r="E38" s="221">
        <v>2</v>
      </c>
      <c r="F38" s="221">
        <v>0</v>
      </c>
      <c r="G38" s="221">
        <v>0</v>
      </c>
      <c r="H38" s="221">
        <v>0</v>
      </c>
      <c r="I38" s="221">
        <v>0</v>
      </c>
      <c r="J38" s="221">
        <v>0</v>
      </c>
      <c r="K38" s="221">
        <v>0</v>
      </c>
      <c r="L38" s="221">
        <v>0</v>
      </c>
      <c r="M38" s="274" t="s">
        <v>559</v>
      </c>
      <c r="N38" s="220" t="s">
        <v>604</v>
      </c>
      <c r="O38" s="220" t="s">
        <v>716</v>
      </c>
      <c r="P38" s="228">
        <v>359</v>
      </c>
      <c r="Q38" s="220" t="s">
        <v>568</v>
      </c>
      <c r="R38" s="228">
        <v>359</v>
      </c>
      <c r="S38" s="220" t="s">
        <v>569</v>
      </c>
      <c r="T38" s="220" t="s">
        <v>569</v>
      </c>
      <c r="U38" s="221">
        <v>3</v>
      </c>
      <c r="V38" s="221">
        <v>3</v>
      </c>
      <c r="W38" s="222" t="s">
        <v>572</v>
      </c>
      <c r="X38" s="229">
        <v>327</v>
      </c>
      <c r="Y38" s="220"/>
      <c r="Z38" s="230"/>
      <c r="AA38" s="231"/>
      <c r="AB38" s="229">
        <v>327</v>
      </c>
      <c r="AC38" s="222" t="s">
        <v>572</v>
      </c>
      <c r="AD38" s="228">
        <v>386</v>
      </c>
      <c r="AE38" s="228">
        <v>386</v>
      </c>
      <c r="AF38" s="221"/>
      <c r="AG38" s="220"/>
      <c r="AH38" s="230">
        <v>43217</v>
      </c>
      <c r="AI38" s="230">
        <f>AH38</f>
        <v>43217</v>
      </c>
      <c r="AJ38" s="230">
        <v>43228</v>
      </c>
      <c r="AK38" s="230">
        <v>43244</v>
      </c>
      <c r="AL38" s="220"/>
      <c r="AM38" s="220"/>
      <c r="AN38" s="230"/>
      <c r="AO38" s="220"/>
      <c r="AP38" s="230">
        <v>43251</v>
      </c>
      <c r="AQ38" s="230">
        <f>AP38</f>
        <v>43251</v>
      </c>
      <c r="AR38" s="230">
        <v>43313</v>
      </c>
      <c r="AS38" s="230">
        <f>AR38</f>
        <v>43313</v>
      </c>
      <c r="AT38" s="230">
        <v>43343</v>
      </c>
      <c r="AU38" s="220"/>
      <c r="AV38" s="220" t="s">
        <v>736</v>
      </c>
    </row>
    <row r="39" spans="1:48" s="232" customFormat="1" ht="12.75" x14ac:dyDescent="0.2">
      <c r="A39" s="221"/>
      <c r="B39" s="220"/>
      <c r="C39" s="220"/>
      <c r="D39" s="233"/>
      <c r="E39" s="221"/>
      <c r="F39" s="221"/>
      <c r="G39" s="221"/>
      <c r="H39" s="221"/>
      <c r="I39" s="221"/>
      <c r="J39" s="221"/>
      <c r="K39" s="221"/>
      <c r="L39" s="221"/>
      <c r="M39" s="220"/>
      <c r="N39" s="220"/>
      <c r="O39" s="220"/>
      <c r="P39" s="234"/>
      <c r="Q39" s="220"/>
      <c r="R39" s="231"/>
      <c r="S39" s="220"/>
      <c r="T39" s="220"/>
      <c r="U39" s="221"/>
      <c r="V39" s="221"/>
      <c r="W39" s="222" t="s">
        <v>605</v>
      </c>
      <c r="X39" s="229">
        <v>354</v>
      </c>
      <c r="Y39" s="220"/>
      <c r="Z39" s="230"/>
      <c r="AA39" s="231"/>
      <c r="AB39" s="231"/>
      <c r="AC39" s="231"/>
      <c r="AD39" s="231"/>
      <c r="AE39" s="231"/>
      <c r="AF39" s="221"/>
      <c r="AG39" s="220"/>
      <c r="AH39" s="230"/>
      <c r="AI39" s="230"/>
      <c r="AJ39" s="230"/>
      <c r="AK39" s="230"/>
      <c r="AL39" s="220"/>
      <c r="AM39" s="220"/>
      <c r="AN39" s="230"/>
      <c r="AO39" s="220"/>
      <c r="AP39" s="230"/>
      <c r="AQ39" s="230"/>
      <c r="AR39" s="230"/>
      <c r="AS39" s="230"/>
      <c r="AT39" s="230"/>
      <c r="AU39" s="220"/>
      <c r="AV39" s="220"/>
    </row>
    <row r="40" spans="1:48" s="232" customFormat="1" ht="12.75" x14ac:dyDescent="0.2">
      <c r="A40" s="221"/>
      <c r="B40" s="220"/>
      <c r="C40" s="220"/>
      <c r="D40" s="233"/>
      <c r="E40" s="221"/>
      <c r="F40" s="221"/>
      <c r="G40" s="221"/>
      <c r="H40" s="221"/>
      <c r="I40" s="221"/>
      <c r="J40" s="221"/>
      <c r="K40" s="221"/>
      <c r="L40" s="221"/>
      <c r="M40" s="220"/>
      <c r="N40" s="220"/>
      <c r="O40" s="220"/>
      <c r="P40" s="234"/>
      <c r="Q40" s="220"/>
      <c r="R40" s="231"/>
      <c r="S40" s="220"/>
      <c r="T40" s="220"/>
      <c r="U40" s="221"/>
      <c r="V40" s="221"/>
      <c r="W40" s="222" t="s">
        <v>570</v>
      </c>
      <c r="X40" s="229">
        <v>335</v>
      </c>
      <c r="Y40" s="220"/>
      <c r="Z40" s="230"/>
      <c r="AA40" s="231"/>
      <c r="AB40" s="231"/>
      <c r="AC40" s="231"/>
      <c r="AD40" s="231"/>
      <c r="AE40" s="231"/>
      <c r="AF40" s="221"/>
      <c r="AG40" s="220"/>
      <c r="AH40" s="230"/>
      <c r="AI40" s="230"/>
      <c r="AJ40" s="230"/>
      <c r="AK40" s="230"/>
      <c r="AL40" s="220"/>
      <c r="AM40" s="220"/>
      <c r="AN40" s="230"/>
      <c r="AO40" s="220"/>
      <c r="AP40" s="230"/>
      <c r="AQ40" s="230"/>
      <c r="AR40" s="230"/>
      <c r="AS40" s="230"/>
      <c r="AT40" s="230"/>
      <c r="AU40" s="220"/>
      <c r="AV40" s="220"/>
    </row>
    <row r="41" spans="1:48" s="232" customFormat="1" ht="38.25" x14ac:dyDescent="0.2">
      <c r="A41" s="221">
        <v>3</v>
      </c>
      <c r="B41" s="220" t="s">
        <v>716</v>
      </c>
      <c r="C41" s="220" t="s">
        <v>566</v>
      </c>
      <c r="D41" s="233" t="s">
        <v>606</v>
      </c>
      <c r="E41" s="221">
        <v>1</v>
      </c>
      <c r="F41" s="221">
        <v>0</v>
      </c>
      <c r="G41" s="221">
        <v>0</v>
      </c>
      <c r="H41" s="221">
        <v>0</v>
      </c>
      <c r="I41" s="221">
        <v>0</v>
      </c>
      <c r="J41" s="221">
        <v>0</v>
      </c>
      <c r="K41" s="221">
        <v>0</v>
      </c>
      <c r="L41" s="221">
        <v>0</v>
      </c>
      <c r="M41" s="274" t="s">
        <v>559</v>
      </c>
      <c r="N41" s="220" t="s">
        <v>607</v>
      </c>
      <c r="O41" s="220" t="s">
        <v>716</v>
      </c>
      <c r="P41" s="228">
        <v>103</v>
      </c>
      <c r="Q41" s="220" t="s">
        <v>568</v>
      </c>
      <c r="R41" s="228">
        <v>103</v>
      </c>
      <c r="S41" s="220" t="s">
        <v>569</v>
      </c>
      <c r="T41" s="220" t="s">
        <v>569</v>
      </c>
      <c r="U41" s="221">
        <v>3</v>
      </c>
      <c r="V41" s="221">
        <v>3</v>
      </c>
      <c r="W41" s="235" t="s">
        <v>605</v>
      </c>
      <c r="X41" s="236">
        <v>103</v>
      </c>
      <c r="Y41" s="220"/>
      <c r="Z41" s="230"/>
      <c r="AA41" s="231"/>
      <c r="AB41" s="236">
        <v>103</v>
      </c>
      <c r="AC41" s="231" t="s">
        <v>605</v>
      </c>
      <c r="AD41" s="228">
        <v>121</v>
      </c>
      <c r="AE41" s="228">
        <v>121</v>
      </c>
      <c r="AF41" s="221"/>
      <c r="AG41" s="220"/>
      <c r="AH41" s="230">
        <v>43124</v>
      </c>
      <c r="AI41" s="230">
        <f>AH41</f>
        <v>43124</v>
      </c>
      <c r="AJ41" s="230">
        <v>43132</v>
      </c>
      <c r="AK41" s="230">
        <v>43161</v>
      </c>
      <c r="AL41" s="220"/>
      <c r="AM41" s="220"/>
      <c r="AN41" s="230"/>
      <c r="AO41" s="220"/>
      <c r="AP41" s="230">
        <v>43180</v>
      </c>
      <c r="AQ41" s="230">
        <f>AP41</f>
        <v>43180</v>
      </c>
      <c r="AR41" s="230">
        <v>43180</v>
      </c>
      <c r="AS41" s="230">
        <f>AR41</f>
        <v>43180</v>
      </c>
      <c r="AT41" s="230">
        <v>43218</v>
      </c>
      <c r="AU41" s="220"/>
      <c r="AV41" s="220"/>
    </row>
    <row r="42" spans="1:48" s="232" customFormat="1" ht="12.75" x14ac:dyDescent="0.2">
      <c r="A42" s="221"/>
      <c r="B42" s="220"/>
      <c r="C42" s="220"/>
      <c r="D42" s="233"/>
      <c r="E42" s="221"/>
      <c r="F42" s="221"/>
      <c r="G42" s="221"/>
      <c r="H42" s="221"/>
      <c r="I42" s="221"/>
      <c r="J42" s="221"/>
      <c r="K42" s="221"/>
      <c r="L42" s="221"/>
      <c r="M42" s="220"/>
      <c r="N42" s="220"/>
      <c r="O42" s="220"/>
      <c r="P42" s="234"/>
      <c r="Q42" s="220"/>
      <c r="R42" s="231"/>
      <c r="S42" s="220"/>
      <c r="T42" s="220"/>
      <c r="U42" s="221"/>
      <c r="V42" s="221"/>
      <c r="W42" s="222" t="s">
        <v>608</v>
      </c>
      <c r="X42" s="236">
        <v>103</v>
      </c>
      <c r="Y42" s="220"/>
      <c r="Z42" s="230"/>
      <c r="AA42" s="231"/>
      <c r="AB42" s="231"/>
      <c r="AC42" s="231"/>
      <c r="AD42" s="231"/>
      <c r="AE42" s="231"/>
      <c r="AF42" s="221"/>
      <c r="AG42" s="220"/>
      <c r="AH42" s="230"/>
      <c r="AI42" s="230"/>
      <c r="AJ42" s="230"/>
      <c r="AK42" s="230"/>
      <c r="AL42" s="220"/>
      <c r="AM42" s="220"/>
      <c r="AN42" s="230"/>
      <c r="AO42" s="220"/>
      <c r="AP42" s="230"/>
      <c r="AQ42" s="230"/>
      <c r="AR42" s="230"/>
      <c r="AS42" s="230"/>
      <c r="AT42" s="230"/>
      <c r="AU42" s="220"/>
      <c r="AV42" s="220"/>
    </row>
    <row r="43" spans="1:48" s="232" customFormat="1" ht="12.75" x14ac:dyDescent="0.2">
      <c r="A43" s="221"/>
      <c r="B43" s="220"/>
      <c r="C43" s="220"/>
      <c r="D43" s="233"/>
      <c r="E43" s="221"/>
      <c r="F43" s="221"/>
      <c r="G43" s="221"/>
      <c r="H43" s="221"/>
      <c r="I43" s="221"/>
      <c r="J43" s="221"/>
      <c r="K43" s="221"/>
      <c r="L43" s="221"/>
      <c r="M43" s="220"/>
      <c r="N43" s="220"/>
      <c r="O43" s="220"/>
      <c r="P43" s="234"/>
      <c r="Q43" s="220"/>
      <c r="R43" s="231"/>
      <c r="S43" s="220"/>
      <c r="T43" s="220"/>
      <c r="U43" s="221"/>
      <c r="V43" s="221"/>
      <c r="W43" s="222" t="s">
        <v>570</v>
      </c>
      <c r="X43" s="236">
        <v>103</v>
      </c>
      <c r="Y43" s="220"/>
      <c r="Z43" s="230"/>
      <c r="AA43" s="231"/>
      <c r="AB43" s="231"/>
      <c r="AC43" s="231"/>
      <c r="AD43" s="231"/>
      <c r="AE43" s="231"/>
      <c r="AF43" s="221"/>
      <c r="AG43" s="220"/>
      <c r="AH43" s="230"/>
      <c r="AI43" s="230"/>
      <c r="AJ43" s="230"/>
      <c r="AK43" s="230"/>
      <c r="AL43" s="220"/>
      <c r="AM43" s="220"/>
      <c r="AN43" s="230"/>
      <c r="AO43" s="220"/>
      <c r="AP43" s="230"/>
      <c r="AQ43" s="230"/>
      <c r="AR43" s="230"/>
      <c r="AS43" s="230"/>
      <c r="AT43" s="230"/>
      <c r="AU43" s="220"/>
      <c r="AV43" s="220"/>
    </row>
    <row r="44" spans="1:48" s="335" customFormat="1" ht="38.25" x14ac:dyDescent="0.25">
      <c r="A44" s="237" t="s">
        <v>61</v>
      </c>
      <c r="B44" s="220" t="s">
        <v>716</v>
      </c>
      <c r="C44" s="220" t="s">
        <v>566</v>
      </c>
      <c r="D44" s="237" t="s">
        <v>567</v>
      </c>
      <c r="E44" s="238"/>
      <c r="F44" s="238"/>
      <c r="G44" s="237" t="s">
        <v>609</v>
      </c>
      <c r="H44" s="237" t="s">
        <v>609</v>
      </c>
      <c r="I44" s="237" t="s">
        <v>609</v>
      </c>
      <c r="J44" s="237" t="s">
        <v>609</v>
      </c>
      <c r="K44" s="237" t="s">
        <v>609</v>
      </c>
      <c r="L44" s="239">
        <v>0</v>
      </c>
      <c r="M44" s="274" t="s">
        <v>559</v>
      </c>
      <c r="N44" s="237" t="s">
        <v>610</v>
      </c>
      <c r="O44" s="220" t="s">
        <v>716</v>
      </c>
      <c r="P44" s="241">
        <v>311</v>
      </c>
      <c r="Q44" s="237" t="s">
        <v>568</v>
      </c>
      <c r="R44" s="241">
        <v>311</v>
      </c>
      <c r="S44" s="220" t="s">
        <v>569</v>
      </c>
      <c r="T44" s="220" t="s">
        <v>569</v>
      </c>
      <c r="U44" s="241">
        <v>4</v>
      </c>
      <c r="V44" s="241">
        <v>4</v>
      </c>
      <c r="W44" s="235" t="s">
        <v>611</v>
      </c>
      <c r="X44" s="236">
        <v>262</v>
      </c>
      <c r="Y44" s="242"/>
      <c r="Z44" s="240"/>
      <c r="AA44" s="240"/>
      <c r="AB44" s="236">
        <v>262</v>
      </c>
      <c r="AC44" s="235" t="s">
        <v>611</v>
      </c>
      <c r="AD44" s="241">
        <v>309</v>
      </c>
      <c r="AE44" s="241">
        <v>309</v>
      </c>
      <c r="AF44" s="240"/>
      <c r="AG44" s="243"/>
      <c r="AH44" s="243">
        <v>43203</v>
      </c>
      <c r="AI44" s="243">
        <v>43203</v>
      </c>
      <c r="AJ44" s="243">
        <v>43208</v>
      </c>
      <c r="AK44" s="243">
        <v>43208</v>
      </c>
      <c r="AL44" s="243"/>
      <c r="AM44" s="243"/>
      <c r="AN44" s="243"/>
      <c r="AO44" s="241"/>
      <c r="AP44" s="241"/>
      <c r="AQ44" s="268">
        <v>43235</v>
      </c>
      <c r="AR44" s="268">
        <v>43313</v>
      </c>
      <c r="AS44" s="268">
        <v>43313</v>
      </c>
      <c r="AT44" s="268">
        <v>43343</v>
      </c>
      <c r="AU44" s="334"/>
      <c r="AV44" s="334"/>
    </row>
    <row r="45" spans="1:48" s="335" customFormat="1" ht="12.75" x14ac:dyDescent="0.25">
      <c r="A45" s="219"/>
      <c r="B45" s="222"/>
      <c r="C45" s="219"/>
      <c r="D45" s="219"/>
      <c r="E45" s="219"/>
      <c r="F45" s="219"/>
      <c r="G45" s="219"/>
      <c r="H45" s="219"/>
      <c r="I45" s="219"/>
      <c r="J45" s="219"/>
      <c r="K45" s="219"/>
      <c r="L45" s="241"/>
      <c r="M45" s="219"/>
      <c r="N45" s="219"/>
      <c r="O45" s="219"/>
      <c r="P45" s="244"/>
      <c r="Q45" s="244"/>
      <c r="R45" s="244"/>
      <c r="S45" s="244"/>
      <c r="T45" s="244"/>
      <c r="U45" s="244"/>
      <c r="V45" s="244"/>
      <c r="W45" s="222" t="s">
        <v>608</v>
      </c>
      <c r="X45" s="236">
        <v>309</v>
      </c>
      <c r="Y45" s="242"/>
      <c r="Z45" s="244"/>
      <c r="AA45" s="244"/>
      <c r="AB45" s="244"/>
      <c r="AC45" s="244"/>
      <c r="AD45" s="244"/>
      <c r="AE45" s="244"/>
      <c r="AF45" s="244"/>
      <c r="AG45" s="244"/>
      <c r="AH45" s="244"/>
      <c r="AI45" s="244"/>
      <c r="AJ45" s="245"/>
      <c r="AK45" s="245"/>
      <c r="AL45" s="245"/>
      <c r="AM45" s="245"/>
      <c r="AN45" s="245"/>
      <c r="AO45" s="244"/>
      <c r="AP45" s="336"/>
      <c r="AQ45" s="334"/>
      <c r="AR45" s="334"/>
      <c r="AS45" s="334"/>
      <c r="AT45" s="334"/>
      <c r="AU45" s="334"/>
      <c r="AV45" s="334"/>
    </row>
    <row r="46" spans="1:48" s="335" customFormat="1" ht="12.75" x14ac:dyDescent="0.25">
      <c r="A46" s="219"/>
      <c r="B46" s="222"/>
      <c r="C46" s="219"/>
      <c r="D46" s="219"/>
      <c r="E46" s="219"/>
      <c r="F46" s="219"/>
      <c r="G46" s="219"/>
      <c r="H46" s="219"/>
      <c r="I46" s="219"/>
      <c r="J46" s="219"/>
      <c r="K46" s="219"/>
      <c r="L46" s="219"/>
      <c r="M46" s="219"/>
      <c r="N46" s="219"/>
      <c r="O46" s="219"/>
      <c r="P46" s="244"/>
      <c r="Q46" s="244"/>
      <c r="R46" s="244"/>
      <c r="S46" s="244"/>
      <c r="T46" s="244"/>
      <c r="U46" s="244"/>
      <c r="V46" s="244"/>
      <c r="W46" s="235" t="s">
        <v>570</v>
      </c>
      <c r="X46" s="236">
        <v>292</v>
      </c>
      <c r="Y46" s="242"/>
      <c r="Z46" s="244"/>
      <c r="AA46" s="244"/>
      <c r="AB46" s="244"/>
      <c r="AC46" s="244"/>
      <c r="AD46" s="244"/>
      <c r="AE46" s="244"/>
      <c r="AF46" s="244"/>
      <c r="AG46" s="244"/>
      <c r="AH46" s="244"/>
      <c r="AI46" s="244"/>
      <c r="AJ46" s="245"/>
      <c r="AK46" s="245"/>
      <c r="AL46" s="245"/>
      <c r="AM46" s="245"/>
      <c r="AN46" s="245"/>
      <c r="AO46" s="244"/>
      <c r="AP46" s="336"/>
      <c r="AQ46" s="334"/>
      <c r="AR46" s="334"/>
      <c r="AS46" s="334"/>
      <c r="AT46" s="334"/>
      <c r="AU46" s="334"/>
      <c r="AV46" s="334"/>
    </row>
    <row r="47" spans="1:48" s="335" customFormat="1" ht="12.75" x14ac:dyDescent="0.25">
      <c r="A47" s="337"/>
      <c r="B47" s="337"/>
      <c r="C47" s="337"/>
      <c r="D47" s="337"/>
      <c r="E47" s="337"/>
      <c r="F47" s="337"/>
      <c r="G47" s="337"/>
      <c r="H47" s="337"/>
      <c r="I47" s="337"/>
      <c r="J47" s="337"/>
      <c r="K47" s="337"/>
      <c r="L47" s="337"/>
      <c r="M47" s="337"/>
      <c r="N47" s="337"/>
      <c r="O47" s="337"/>
      <c r="P47" s="337"/>
      <c r="Q47" s="337"/>
      <c r="R47" s="337"/>
      <c r="S47" s="337"/>
      <c r="T47" s="337"/>
      <c r="U47" s="337"/>
      <c r="V47" s="337"/>
      <c r="W47" s="235" t="s">
        <v>605</v>
      </c>
      <c r="X47" s="236">
        <v>309</v>
      </c>
      <c r="Y47" s="242"/>
      <c r="Z47" s="337"/>
      <c r="AA47" s="337"/>
      <c r="AB47" s="337"/>
      <c r="AC47" s="337"/>
      <c r="AD47" s="337"/>
      <c r="AE47" s="337"/>
      <c r="AF47" s="337"/>
      <c r="AG47" s="337"/>
      <c r="AH47" s="337"/>
      <c r="AI47" s="337"/>
      <c r="AJ47" s="337"/>
      <c r="AK47" s="337"/>
      <c r="AL47" s="337"/>
      <c r="AM47" s="337"/>
      <c r="AN47" s="337"/>
      <c r="AO47" s="337"/>
      <c r="AP47" s="337"/>
      <c r="AQ47" s="334"/>
      <c r="AR47" s="334"/>
      <c r="AS47" s="334"/>
      <c r="AT47" s="334"/>
      <c r="AU47" s="334"/>
      <c r="AV47" s="334"/>
    </row>
    <row r="48" spans="1:48" s="232" customFormat="1" ht="127.5" x14ac:dyDescent="0.2">
      <c r="A48" s="221" t="s">
        <v>628</v>
      </c>
      <c r="B48" s="220" t="s">
        <v>716</v>
      </c>
      <c r="C48" s="219" t="s">
        <v>566</v>
      </c>
      <c r="D48" s="220" t="s">
        <v>629</v>
      </c>
      <c r="E48" s="221"/>
      <c r="F48" s="221"/>
      <c r="G48" s="221">
        <v>0</v>
      </c>
      <c r="H48" s="221">
        <v>0</v>
      </c>
      <c r="I48" s="221">
        <v>0</v>
      </c>
      <c r="J48" s="221">
        <v>0</v>
      </c>
      <c r="K48" s="221">
        <v>0</v>
      </c>
      <c r="L48" s="221">
        <v>0</v>
      </c>
      <c r="M48" s="274" t="s">
        <v>559</v>
      </c>
      <c r="N48" s="219" t="s">
        <v>630</v>
      </c>
      <c r="O48" s="220" t="s">
        <v>716</v>
      </c>
      <c r="P48" s="262">
        <v>1965</v>
      </c>
      <c r="Q48" s="219" t="s">
        <v>561</v>
      </c>
      <c r="R48" s="262">
        <v>1965</v>
      </c>
      <c r="S48" s="219" t="s">
        <v>631</v>
      </c>
      <c r="T48" s="219" t="s">
        <v>631</v>
      </c>
      <c r="U48" s="219">
        <v>5</v>
      </c>
      <c r="V48" s="219">
        <v>5</v>
      </c>
      <c r="W48" s="219" t="s">
        <v>632</v>
      </c>
      <c r="X48" s="262">
        <v>1817</v>
      </c>
      <c r="Y48" s="219"/>
      <c r="Z48" s="219"/>
      <c r="AA48" s="231"/>
      <c r="AB48" s="262">
        <v>1817</v>
      </c>
      <c r="AC48" s="219" t="s">
        <v>632</v>
      </c>
      <c r="AD48" s="262">
        <v>2181</v>
      </c>
      <c r="AE48" s="262">
        <v>2181</v>
      </c>
      <c r="AF48" s="264" t="s">
        <v>633</v>
      </c>
      <c r="AG48" s="219" t="s">
        <v>634</v>
      </c>
      <c r="AH48" s="219" t="s">
        <v>635</v>
      </c>
      <c r="AI48" s="219" t="s">
        <v>635</v>
      </c>
      <c r="AJ48" s="219" t="s">
        <v>636</v>
      </c>
      <c r="AK48" s="219" t="s">
        <v>637</v>
      </c>
      <c r="AL48" s="220"/>
      <c r="AM48" s="220"/>
      <c r="AN48" s="230"/>
      <c r="AO48" s="220"/>
      <c r="AP48" s="219" t="s">
        <v>638</v>
      </c>
      <c r="AQ48" s="219" t="s">
        <v>638</v>
      </c>
      <c r="AR48" s="219" t="s">
        <v>639</v>
      </c>
      <c r="AS48" s="219" t="s">
        <v>638</v>
      </c>
      <c r="AT48" s="219" t="s">
        <v>640</v>
      </c>
      <c r="AU48" s="220"/>
      <c r="AV48" s="340" t="s">
        <v>738</v>
      </c>
    </row>
    <row r="49" spans="1:48" s="232" customFormat="1" ht="12.75" x14ac:dyDescent="0.2">
      <c r="A49" s="269"/>
      <c r="B49" s="270"/>
      <c r="C49" s="270"/>
      <c r="D49" s="271"/>
      <c r="E49" s="269"/>
      <c r="F49" s="269"/>
      <c r="G49" s="269"/>
      <c r="H49" s="269"/>
      <c r="I49" s="269"/>
      <c r="J49" s="269"/>
      <c r="K49" s="269"/>
      <c r="L49" s="269"/>
      <c r="M49" s="270"/>
      <c r="N49" s="270"/>
      <c r="O49" s="270"/>
      <c r="P49" s="272"/>
      <c r="Q49" s="270"/>
      <c r="R49" s="273"/>
      <c r="S49" s="270"/>
      <c r="T49" s="270"/>
      <c r="U49" s="269"/>
      <c r="V49" s="269"/>
      <c r="W49" s="274" t="s">
        <v>570</v>
      </c>
      <c r="X49" s="275">
        <v>1914</v>
      </c>
      <c r="Y49" s="274"/>
      <c r="Z49" s="276"/>
      <c r="AA49" s="273"/>
      <c r="AB49" s="273"/>
      <c r="AC49" s="273"/>
      <c r="AD49" s="273"/>
      <c r="AE49" s="273"/>
      <c r="AF49" s="269"/>
      <c r="AG49" s="270"/>
      <c r="AH49" s="276"/>
      <c r="AI49" s="276"/>
      <c r="AJ49" s="276"/>
      <c r="AK49" s="276"/>
      <c r="AL49" s="270"/>
      <c r="AM49" s="270"/>
      <c r="AN49" s="276"/>
      <c r="AO49" s="270"/>
      <c r="AP49" s="276"/>
      <c r="AQ49" s="276"/>
      <c r="AR49" s="276"/>
      <c r="AS49" s="276"/>
      <c r="AT49" s="276"/>
      <c r="AU49" s="270"/>
      <c r="AV49" s="270"/>
    </row>
    <row r="50" spans="1:48" s="232" customFormat="1" ht="12.75" x14ac:dyDescent="0.2">
      <c r="A50" s="269"/>
      <c r="B50" s="270"/>
      <c r="C50" s="270"/>
      <c r="D50" s="271"/>
      <c r="E50" s="269"/>
      <c r="F50" s="269"/>
      <c r="G50" s="269"/>
      <c r="H50" s="269"/>
      <c r="I50" s="269"/>
      <c r="J50" s="269"/>
      <c r="K50" s="269"/>
      <c r="L50" s="269"/>
      <c r="M50" s="270"/>
      <c r="N50" s="270"/>
      <c r="O50" s="270"/>
      <c r="P50" s="272"/>
      <c r="Q50" s="270"/>
      <c r="R50" s="273"/>
      <c r="S50" s="270"/>
      <c r="T50" s="270"/>
      <c r="U50" s="269"/>
      <c r="V50" s="269"/>
      <c r="W50" s="274" t="s">
        <v>641</v>
      </c>
      <c r="X50" s="275">
        <v>1833</v>
      </c>
      <c r="Y50" s="274" t="s">
        <v>641</v>
      </c>
      <c r="Z50" s="276"/>
      <c r="AA50" s="273"/>
      <c r="AB50" s="273"/>
      <c r="AC50" s="273"/>
      <c r="AD50" s="273"/>
      <c r="AE50" s="273"/>
      <c r="AF50" s="269"/>
      <c r="AG50" s="270"/>
      <c r="AH50" s="276"/>
      <c r="AI50" s="276"/>
      <c r="AJ50" s="276"/>
      <c r="AK50" s="276"/>
      <c r="AL50" s="270"/>
      <c r="AM50" s="270"/>
      <c r="AN50" s="276"/>
      <c r="AO50" s="270"/>
      <c r="AP50" s="276"/>
      <c r="AQ50" s="276"/>
      <c r="AR50" s="276"/>
      <c r="AS50" s="276"/>
      <c r="AT50" s="276"/>
      <c r="AU50" s="270"/>
      <c r="AV50" s="270"/>
    </row>
    <row r="51" spans="1:48" s="283" customFormat="1" ht="12.75" x14ac:dyDescent="0.2">
      <c r="A51" s="277"/>
      <c r="B51" s="274"/>
      <c r="C51" s="270"/>
      <c r="D51" s="270"/>
      <c r="E51" s="277"/>
      <c r="F51" s="269"/>
      <c r="G51" s="269"/>
      <c r="H51" s="269"/>
      <c r="I51" s="269"/>
      <c r="J51" s="269"/>
      <c r="K51" s="269"/>
      <c r="L51" s="269"/>
      <c r="M51" s="270"/>
      <c r="N51" s="278"/>
      <c r="O51" s="270"/>
      <c r="P51" s="279"/>
      <c r="Q51" s="270"/>
      <c r="R51" s="279"/>
      <c r="S51" s="270"/>
      <c r="T51" s="270"/>
      <c r="U51" s="269"/>
      <c r="V51" s="269"/>
      <c r="W51" s="274" t="s">
        <v>642</v>
      </c>
      <c r="X51" s="275">
        <v>1922</v>
      </c>
      <c r="Y51" s="274"/>
      <c r="Z51" s="280"/>
      <c r="AA51" s="280"/>
      <c r="AB51" s="279"/>
      <c r="AC51" s="281"/>
      <c r="AD51" s="279"/>
      <c r="AE51" s="279"/>
      <c r="AF51" s="280"/>
      <c r="AG51" s="280"/>
      <c r="AH51" s="282"/>
      <c r="AI51" s="282"/>
      <c r="AJ51" s="282"/>
      <c r="AK51" s="282"/>
      <c r="AL51" s="280"/>
      <c r="AM51" s="280"/>
      <c r="AN51" s="280"/>
      <c r="AO51" s="280"/>
      <c r="AP51" s="282"/>
      <c r="AQ51" s="282"/>
      <c r="AR51" s="282"/>
      <c r="AS51" s="282"/>
      <c r="AT51" s="282"/>
      <c r="AU51" s="280"/>
      <c r="AV51" s="280"/>
    </row>
    <row r="52" spans="1:48" s="283" customFormat="1" ht="25.5" x14ac:dyDescent="0.2">
      <c r="A52" s="280"/>
      <c r="B52" s="280"/>
      <c r="C52" s="280"/>
      <c r="D52" s="280"/>
      <c r="E52" s="280"/>
      <c r="F52" s="280"/>
      <c r="G52" s="280"/>
      <c r="H52" s="280"/>
      <c r="I52" s="280"/>
      <c r="J52" s="280"/>
      <c r="K52" s="280"/>
      <c r="L52" s="280"/>
      <c r="M52" s="280"/>
      <c r="N52" s="280"/>
      <c r="O52" s="280"/>
      <c r="P52" s="280"/>
      <c r="Q52" s="280"/>
      <c r="R52" s="280"/>
      <c r="S52" s="280"/>
      <c r="T52" s="280"/>
      <c r="U52" s="280"/>
      <c r="V52" s="280"/>
      <c r="W52" s="274" t="s">
        <v>643</v>
      </c>
      <c r="X52" s="275">
        <v>1790</v>
      </c>
      <c r="Y52" s="274" t="s">
        <v>643</v>
      </c>
      <c r="Z52" s="280"/>
      <c r="AA52" s="280"/>
      <c r="AB52" s="280"/>
      <c r="AC52" s="280"/>
      <c r="AD52" s="280"/>
      <c r="AE52" s="280"/>
      <c r="AF52" s="280"/>
      <c r="AG52" s="280"/>
      <c r="AH52" s="280"/>
      <c r="AI52" s="280"/>
      <c r="AJ52" s="280"/>
      <c r="AK52" s="280"/>
      <c r="AL52" s="280"/>
      <c r="AM52" s="280"/>
      <c r="AN52" s="280"/>
      <c r="AO52" s="280"/>
      <c r="AP52" s="280"/>
      <c r="AQ52" s="280"/>
      <c r="AR52" s="280"/>
      <c r="AS52" s="280"/>
      <c r="AT52" s="280"/>
      <c r="AU52" s="280"/>
      <c r="AV52" s="280"/>
    </row>
    <row r="53" spans="1:48" s="283" customFormat="1" ht="51" x14ac:dyDescent="0.2">
      <c r="A53" s="284" t="s">
        <v>644</v>
      </c>
      <c r="B53" s="220" t="s">
        <v>716</v>
      </c>
      <c r="C53" s="274" t="s">
        <v>566</v>
      </c>
      <c r="D53" s="237" t="s">
        <v>759</v>
      </c>
      <c r="E53" s="269"/>
      <c r="F53" s="269"/>
      <c r="G53" s="269"/>
      <c r="H53" s="269"/>
      <c r="I53" s="269"/>
      <c r="J53" s="269"/>
      <c r="K53" s="269"/>
      <c r="L53" s="269"/>
      <c r="M53" s="274" t="s">
        <v>559</v>
      </c>
      <c r="N53" s="274" t="s">
        <v>645</v>
      </c>
      <c r="O53" s="220" t="s">
        <v>716</v>
      </c>
      <c r="P53" s="285">
        <v>12280</v>
      </c>
      <c r="Q53" s="274" t="s">
        <v>646</v>
      </c>
      <c r="R53" s="285">
        <v>12280</v>
      </c>
      <c r="S53" s="274" t="s">
        <v>576</v>
      </c>
      <c r="T53" s="274" t="s">
        <v>647</v>
      </c>
      <c r="U53" s="274">
        <v>2</v>
      </c>
      <c r="V53" s="274">
        <v>2</v>
      </c>
      <c r="W53" s="274" t="s">
        <v>578</v>
      </c>
      <c r="X53" s="275">
        <v>10163</v>
      </c>
      <c r="Y53" s="274"/>
      <c r="Z53" s="274"/>
      <c r="AA53" s="275"/>
      <c r="AB53" s="275">
        <v>10163</v>
      </c>
      <c r="AC53" s="274" t="s">
        <v>578</v>
      </c>
      <c r="AD53" s="275">
        <v>12195</v>
      </c>
      <c r="AE53" s="275">
        <v>12195</v>
      </c>
      <c r="AF53" s="284" t="s">
        <v>648</v>
      </c>
      <c r="AG53" s="274" t="s">
        <v>634</v>
      </c>
      <c r="AH53" s="274" t="s">
        <v>639</v>
      </c>
      <c r="AI53" s="274" t="s">
        <v>639</v>
      </c>
      <c r="AJ53" s="274" t="s">
        <v>649</v>
      </c>
      <c r="AK53" s="274" t="s">
        <v>650</v>
      </c>
      <c r="AL53" s="270"/>
      <c r="AM53" s="270"/>
      <c r="AN53" s="276"/>
      <c r="AO53" s="270"/>
      <c r="AP53" s="274" t="s">
        <v>651</v>
      </c>
      <c r="AQ53" s="274" t="s">
        <v>651</v>
      </c>
      <c r="AR53" s="274" t="s">
        <v>652</v>
      </c>
      <c r="AS53" s="274" t="s">
        <v>652</v>
      </c>
      <c r="AT53" s="274" t="s">
        <v>653</v>
      </c>
      <c r="AU53" s="270"/>
      <c r="AV53" s="270"/>
    </row>
    <row r="54" spans="1:48" s="283" customFormat="1" ht="12.75" x14ac:dyDescent="0.2">
      <c r="A54" s="280"/>
      <c r="B54" s="280"/>
      <c r="C54" s="280"/>
      <c r="D54" s="280"/>
      <c r="E54" s="280"/>
      <c r="F54" s="280"/>
      <c r="G54" s="280"/>
      <c r="H54" s="280"/>
      <c r="I54" s="280"/>
      <c r="J54" s="280"/>
      <c r="K54" s="280"/>
      <c r="L54" s="280"/>
      <c r="M54" s="280"/>
      <c r="N54" s="280"/>
      <c r="O54" s="280"/>
      <c r="P54" s="280"/>
      <c r="Q54" s="280"/>
      <c r="R54" s="280"/>
      <c r="S54" s="280"/>
      <c r="T54" s="280"/>
      <c r="U54" s="280"/>
      <c r="V54" s="280"/>
      <c r="W54" s="274" t="s">
        <v>587</v>
      </c>
      <c r="X54" s="275">
        <v>10980</v>
      </c>
      <c r="Y54" s="274"/>
      <c r="Z54" s="280"/>
      <c r="AA54" s="275"/>
      <c r="AB54" s="280"/>
      <c r="AC54" s="280"/>
      <c r="AD54" s="280"/>
      <c r="AE54" s="280"/>
      <c r="AF54" s="280"/>
      <c r="AG54" s="280"/>
      <c r="AH54" s="280"/>
      <c r="AI54" s="280"/>
      <c r="AJ54" s="280"/>
      <c r="AK54" s="280"/>
      <c r="AL54" s="280"/>
      <c r="AM54" s="280"/>
      <c r="AN54" s="280"/>
      <c r="AO54" s="280"/>
      <c r="AP54" s="280"/>
      <c r="AQ54" s="280"/>
      <c r="AR54" s="280"/>
      <c r="AS54" s="280"/>
      <c r="AT54" s="280"/>
      <c r="AU54" s="280"/>
      <c r="AV54" s="280"/>
    </row>
    <row r="55" spans="1:48" s="22" customFormat="1" ht="51" x14ac:dyDescent="0.25">
      <c r="A55" s="339" t="s">
        <v>718</v>
      </c>
      <c r="B55" s="340" t="s">
        <v>719</v>
      </c>
      <c r="C55" s="340" t="s">
        <v>720</v>
      </c>
      <c r="D55" s="237" t="s">
        <v>592</v>
      </c>
      <c r="E55" s="221"/>
      <c r="F55" s="221"/>
      <c r="G55" s="221"/>
      <c r="H55" s="221"/>
      <c r="I55" s="221"/>
      <c r="J55" s="221"/>
      <c r="K55" s="221"/>
      <c r="L55" s="221"/>
      <c r="M55" s="340" t="s">
        <v>559</v>
      </c>
      <c r="N55" s="343" t="s">
        <v>721</v>
      </c>
      <c r="O55" s="340" t="s">
        <v>654</v>
      </c>
      <c r="P55" s="341">
        <v>23650</v>
      </c>
      <c r="Q55" s="340" t="s">
        <v>646</v>
      </c>
      <c r="R55" s="341">
        <v>23650</v>
      </c>
      <c r="S55" s="340" t="s">
        <v>576</v>
      </c>
      <c r="T55" s="340" t="s">
        <v>594</v>
      </c>
      <c r="U55" s="340">
        <v>3</v>
      </c>
      <c r="V55" s="340">
        <v>3</v>
      </c>
      <c r="W55" s="340" t="s">
        <v>722</v>
      </c>
      <c r="X55" s="263">
        <v>23618</v>
      </c>
      <c r="Y55" s="340"/>
      <c r="Z55" s="340">
        <v>1</v>
      </c>
      <c r="AA55" s="341">
        <v>23500</v>
      </c>
      <c r="AB55" s="341">
        <v>23500</v>
      </c>
      <c r="AC55" s="340" t="s">
        <v>722</v>
      </c>
      <c r="AD55" s="341">
        <v>27730</v>
      </c>
      <c r="AE55" s="341">
        <v>27730</v>
      </c>
      <c r="AF55" s="342" t="s">
        <v>723</v>
      </c>
      <c r="AG55" s="340" t="s">
        <v>724</v>
      </c>
      <c r="AH55" s="340" t="s">
        <v>725</v>
      </c>
      <c r="AI55" s="340" t="s">
        <v>726</v>
      </c>
      <c r="AJ55" s="340" t="s">
        <v>727</v>
      </c>
      <c r="AK55" s="340" t="s">
        <v>728</v>
      </c>
      <c r="AL55" s="340"/>
      <c r="AM55" s="340"/>
      <c r="AN55" s="340"/>
      <c r="AO55" s="342" t="s">
        <v>591</v>
      </c>
      <c r="AP55" s="340" t="s">
        <v>729</v>
      </c>
      <c r="AQ55" s="340" t="s">
        <v>730</v>
      </c>
      <c r="AR55" s="340" t="s">
        <v>731</v>
      </c>
      <c r="AS55" s="340" t="s">
        <v>730</v>
      </c>
      <c r="AT55" s="340" t="s">
        <v>732</v>
      </c>
      <c r="AU55" s="340"/>
      <c r="AV55" s="340" t="s">
        <v>735</v>
      </c>
    </row>
    <row r="56" spans="1:48" s="22" customFormat="1" x14ac:dyDescent="0.25">
      <c r="A56" s="339" t="s">
        <v>591</v>
      </c>
      <c r="B56" s="340"/>
      <c r="C56" s="340"/>
      <c r="D56" s="265"/>
      <c r="E56" s="265"/>
      <c r="F56" s="265"/>
      <c r="G56" s="265"/>
      <c r="H56" s="265"/>
      <c r="I56" s="265"/>
      <c r="J56" s="265"/>
      <c r="K56" s="265"/>
      <c r="L56" s="265"/>
      <c r="M56" s="265"/>
      <c r="N56" s="343"/>
      <c r="O56" s="340"/>
      <c r="P56" s="341"/>
      <c r="Q56" s="340"/>
      <c r="R56" s="341"/>
      <c r="S56" s="340"/>
      <c r="T56" s="340"/>
      <c r="U56" s="340"/>
      <c r="V56" s="340"/>
      <c r="W56" s="340" t="s">
        <v>733</v>
      </c>
      <c r="X56" s="263">
        <v>23650</v>
      </c>
      <c r="Y56" s="340"/>
      <c r="Z56" s="340"/>
      <c r="AA56" s="341">
        <v>23650</v>
      </c>
      <c r="AB56" s="341"/>
      <c r="AC56" s="340"/>
      <c r="AD56" s="341"/>
      <c r="AE56" s="341"/>
      <c r="AF56" s="342" t="s">
        <v>591</v>
      </c>
      <c r="AG56" s="340"/>
      <c r="AH56" s="340"/>
      <c r="AI56" s="340"/>
      <c r="AJ56" s="340"/>
      <c r="AK56" s="340"/>
      <c r="AL56" s="340"/>
      <c r="AM56" s="340"/>
      <c r="AN56" s="340"/>
      <c r="AO56" s="342" t="s">
        <v>591</v>
      </c>
      <c r="AP56" s="340"/>
      <c r="AQ56" s="340"/>
      <c r="AR56" s="340"/>
      <c r="AS56" s="340"/>
      <c r="AT56" s="340"/>
      <c r="AU56" s="340"/>
      <c r="AV56" s="340"/>
    </row>
    <row r="57" spans="1:48" s="22" customFormat="1" x14ac:dyDescent="0.25">
      <c r="A57" s="339" t="s">
        <v>591</v>
      </c>
      <c r="B57" s="340"/>
      <c r="C57" s="340"/>
      <c r="D57" s="265"/>
      <c r="E57" s="265"/>
      <c r="F57" s="265"/>
      <c r="G57" s="265"/>
      <c r="H57" s="265"/>
      <c r="I57" s="265"/>
      <c r="J57" s="265"/>
      <c r="K57" s="265"/>
      <c r="L57" s="265"/>
      <c r="M57" s="265"/>
      <c r="N57" s="343"/>
      <c r="O57" s="340"/>
      <c r="P57" s="341"/>
      <c r="Q57" s="340"/>
      <c r="R57" s="341"/>
      <c r="S57" s="340"/>
      <c r="T57" s="340"/>
      <c r="U57" s="340"/>
      <c r="V57" s="340"/>
      <c r="W57" s="340" t="s">
        <v>734</v>
      </c>
      <c r="X57" s="263">
        <v>23650</v>
      </c>
      <c r="Y57" s="340"/>
      <c r="Z57" s="340"/>
      <c r="AA57" s="341">
        <v>23650</v>
      </c>
      <c r="AB57" s="341"/>
      <c r="AC57" s="340"/>
      <c r="AD57" s="341"/>
      <c r="AE57" s="341"/>
      <c r="AF57" s="342" t="s">
        <v>591</v>
      </c>
      <c r="AG57" s="340"/>
      <c r="AH57" s="340"/>
      <c r="AI57" s="340"/>
      <c r="AJ57" s="340"/>
      <c r="AK57" s="340"/>
      <c r="AL57" s="340"/>
      <c r="AM57" s="340"/>
      <c r="AN57" s="340"/>
      <c r="AO57" s="342" t="s">
        <v>591</v>
      </c>
      <c r="AP57" s="340"/>
      <c r="AQ57" s="340"/>
      <c r="AR57" s="340"/>
      <c r="AS57" s="340"/>
      <c r="AT57" s="340"/>
      <c r="AU57" s="340"/>
      <c r="AV57" s="340"/>
    </row>
    <row r="58" spans="1:48" s="22" customFormat="1" ht="51" x14ac:dyDescent="0.25">
      <c r="A58" s="339" t="s">
        <v>739</v>
      </c>
      <c r="B58" s="340" t="s">
        <v>740</v>
      </c>
      <c r="C58" s="340" t="s">
        <v>566</v>
      </c>
      <c r="D58" s="237" t="s">
        <v>758</v>
      </c>
      <c r="E58" s="265"/>
      <c r="F58" s="265"/>
      <c r="G58" s="265"/>
      <c r="H58" s="265"/>
      <c r="I58" s="265"/>
      <c r="J58" s="265"/>
      <c r="K58" s="265"/>
      <c r="L58" s="265"/>
      <c r="M58" s="340" t="s">
        <v>559</v>
      </c>
      <c r="N58" s="343" t="s">
        <v>741</v>
      </c>
      <c r="O58" s="340" t="s">
        <v>654</v>
      </c>
      <c r="P58" s="341">
        <v>8710</v>
      </c>
      <c r="Q58" s="340" t="s">
        <v>646</v>
      </c>
      <c r="R58" s="341">
        <v>8710</v>
      </c>
      <c r="S58" s="340" t="s">
        <v>576</v>
      </c>
      <c r="T58" s="340" t="s">
        <v>742</v>
      </c>
      <c r="U58" s="340">
        <v>3</v>
      </c>
      <c r="V58" s="340">
        <v>3</v>
      </c>
      <c r="W58" s="340" t="s">
        <v>743</v>
      </c>
      <c r="X58" s="263">
        <v>8710</v>
      </c>
      <c r="Y58" s="340"/>
      <c r="Z58" s="340">
        <v>1</v>
      </c>
      <c r="AA58" s="341">
        <v>8666</v>
      </c>
      <c r="AB58" s="341">
        <v>8666</v>
      </c>
      <c r="AC58" s="340" t="s">
        <v>743</v>
      </c>
      <c r="AD58" s="341">
        <v>10399</v>
      </c>
      <c r="AE58" s="341">
        <v>10399</v>
      </c>
      <c r="AF58" s="342" t="s">
        <v>744</v>
      </c>
      <c r="AG58" s="340" t="s">
        <v>634</v>
      </c>
      <c r="AH58" s="340" t="s">
        <v>745</v>
      </c>
      <c r="AI58" s="340" t="s">
        <v>746</v>
      </c>
      <c r="AJ58" s="340" t="s">
        <v>747</v>
      </c>
      <c r="AK58" s="340" t="s">
        <v>748</v>
      </c>
      <c r="AL58" s="340" t="s">
        <v>749</v>
      </c>
      <c r="AM58" s="340" t="s">
        <v>750</v>
      </c>
      <c r="AN58" s="340" t="s">
        <v>748</v>
      </c>
      <c r="AO58" s="342" t="s">
        <v>751</v>
      </c>
      <c r="AP58" s="340" t="s">
        <v>752</v>
      </c>
      <c r="AQ58" s="340" t="s">
        <v>753</v>
      </c>
      <c r="AR58" s="340" t="s">
        <v>754</v>
      </c>
      <c r="AS58" s="340" t="s">
        <v>754</v>
      </c>
      <c r="AT58" s="340" t="s">
        <v>755</v>
      </c>
      <c r="AU58" s="340"/>
      <c r="AV58" s="340"/>
    </row>
    <row r="59" spans="1:48" s="22" customFormat="1" x14ac:dyDescent="0.25">
      <c r="A59" s="339" t="s">
        <v>591</v>
      </c>
      <c r="B59" s="340"/>
      <c r="C59" s="340"/>
      <c r="D59" s="265"/>
      <c r="E59" s="265"/>
      <c r="F59" s="265"/>
      <c r="G59" s="265"/>
      <c r="H59" s="265"/>
      <c r="I59" s="265"/>
      <c r="J59" s="265"/>
      <c r="K59" s="265"/>
      <c r="L59" s="265"/>
      <c r="N59" s="343"/>
      <c r="O59" s="340"/>
      <c r="P59" s="341"/>
      <c r="Q59" s="340"/>
      <c r="R59" s="341"/>
      <c r="S59" s="340"/>
      <c r="T59" s="340"/>
      <c r="U59" s="340"/>
      <c r="V59" s="340"/>
      <c r="W59" s="340" t="s">
        <v>578</v>
      </c>
      <c r="X59" s="263">
        <v>0</v>
      </c>
      <c r="Y59" s="340" t="s">
        <v>578</v>
      </c>
      <c r="Z59" s="340"/>
      <c r="AA59" s="341"/>
      <c r="AB59" s="341"/>
      <c r="AC59" s="340"/>
      <c r="AD59" s="341"/>
      <c r="AE59" s="341"/>
      <c r="AF59" s="342" t="s">
        <v>591</v>
      </c>
      <c r="AG59" s="340"/>
      <c r="AH59" s="340"/>
      <c r="AI59" s="340"/>
      <c r="AJ59" s="340"/>
      <c r="AK59" s="340"/>
      <c r="AL59" s="340"/>
      <c r="AM59" s="340"/>
      <c r="AN59" s="340"/>
      <c r="AO59" s="342" t="s">
        <v>591</v>
      </c>
      <c r="AP59" s="340"/>
      <c r="AQ59" s="340"/>
      <c r="AR59" s="340"/>
      <c r="AS59" s="340"/>
      <c r="AT59" s="340"/>
      <c r="AU59" s="340"/>
      <c r="AV59" s="340"/>
    </row>
    <row r="60" spans="1:48" s="22" customFormat="1" x14ac:dyDescent="0.25">
      <c r="A60" s="339" t="s">
        <v>591</v>
      </c>
      <c r="B60" s="340"/>
      <c r="C60" s="340"/>
      <c r="D60" s="265"/>
      <c r="E60" s="265"/>
      <c r="F60" s="265"/>
      <c r="G60" s="265"/>
      <c r="H60" s="265"/>
      <c r="I60" s="265"/>
      <c r="J60" s="265"/>
      <c r="K60" s="265"/>
      <c r="L60" s="265"/>
      <c r="M60" s="265"/>
      <c r="N60" s="343"/>
      <c r="O60" s="340"/>
      <c r="P60" s="341"/>
      <c r="Q60" s="340"/>
      <c r="R60" s="341"/>
      <c r="S60" s="340"/>
      <c r="T60" s="340"/>
      <c r="U60" s="340"/>
      <c r="V60" s="340"/>
      <c r="W60" s="340" t="s">
        <v>756</v>
      </c>
      <c r="X60" s="263">
        <v>0</v>
      </c>
      <c r="Y60" s="340" t="s">
        <v>756</v>
      </c>
      <c r="Z60" s="340"/>
      <c r="AA60" s="341"/>
      <c r="AB60" s="341"/>
      <c r="AC60" s="340"/>
      <c r="AD60" s="341"/>
      <c r="AE60" s="341"/>
      <c r="AF60" s="342" t="s">
        <v>591</v>
      </c>
      <c r="AG60" s="340"/>
      <c r="AH60" s="340"/>
      <c r="AI60" s="340"/>
      <c r="AJ60" s="340"/>
      <c r="AK60" s="340"/>
      <c r="AL60" s="340"/>
      <c r="AM60" s="340"/>
      <c r="AN60" s="340"/>
      <c r="AO60" s="342" t="s">
        <v>591</v>
      </c>
      <c r="AP60" s="340"/>
      <c r="AQ60" s="340"/>
      <c r="AR60" s="340"/>
      <c r="AS60" s="340"/>
      <c r="AT60" s="340"/>
      <c r="AU60" s="340"/>
      <c r="AV60" s="340"/>
    </row>
  </sheetData>
  <autoFilter ref="A25:AV6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5"/>
  <sheetViews>
    <sheetView tabSelected="1" view="pageBreakPreview" zoomScale="80" zoomScaleNormal="90" zoomScaleSheetLayoutView="80" workbookViewId="0">
      <selection activeCell="A11" sqref="A11"/>
    </sheetView>
  </sheetViews>
  <sheetFormatPr defaultRowHeight="15.75" x14ac:dyDescent="0.25"/>
  <cols>
    <col min="1" max="2" width="66.140625" style="145" customWidth="1"/>
    <col min="3" max="208" width="9.140625" style="146"/>
    <col min="209" max="210" width="66.140625" style="146" customWidth="1"/>
    <col min="211" max="464" width="9.140625" style="146"/>
    <col min="465" max="466" width="66.140625" style="146" customWidth="1"/>
    <col min="467" max="720" width="9.140625" style="146"/>
    <col min="721" max="722" width="66.140625" style="146" customWidth="1"/>
    <col min="723" max="976" width="9.140625" style="146"/>
    <col min="977" max="978" width="66.140625" style="146" customWidth="1"/>
    <col min="979" max="1232" width="9.140625" style="146"/>
    <col min="1233" max="1234" width="66.140625" style="146" customWidth="1"/>
    <col min="1235" max="1488" width="9.140625" style="146"/>
    <col min="1489" max="1490" width="66.140625" style="146" customWidth="1"/>
    <col min="1491" max="1744" width="9.140625" style="146"/>
    <col min="1745" max="1746" width="66.140625" style="146" customWidth="1"/>
    <col min="1747" max="2000" width="9.140625" style="146"/>
    <col min="2001" max="2002" width="66.140625" style="146" customWidth="1"/>
    <col min="2003" max="2256" width="9.140625" style="146"/>
    <col min="2257" max="2258" width="66.140625" style="146" customWidth="1"/>
    <col min="2259" max="2512" width="9.140625" style="146"/>
    <col min="2513" max="2514" width="66.140625" style="146" customWidth="1"/>
    <col min="2515" max="2768" width="9.140625" style="146"/>
    <col min="2769" max="2770" width="66.140625" style="146" customWidth="1"/>
    <col min="2771" max="3024" width="9.140625" style="146"/>
    <col min="3025" max="3026" width="66.140625" style="146" customWidth="1"/>
    <col min="3027" max="3280" width="9.140625" style="146"/>
    <col min="3281" max="3282" width="66.140625" style="146" customWidth="1"/>
    <col min="3283" max="3536" width="9.140625" style="146"/>
    <col min="3537" max="3538" width="66.140625" style="146" customWidth="1"/>
    <col min="3539" max="3792" width="9.140625" style="146"/>
    <col min="3793" max="3794" width="66.140625" style="146" customWidth="1"/>
    <col min="3795" max="4048" width="9.140625" style="146"/>
    <col min="4049" max="4050" width="66.140625" style="146" customWidth="1"/>
    <col min="4051" max="4304" width="9.140625" style="146"/>
    <col min="4305" max="4306" width="66.140625" style="146" customWidth="1"/>
    <col min="4307" max="4560" width="9.140625" style="146"/>
    <col min="4561" max="4562" width="66.140625" style="146" customWidth="1"/>
    <col min="4563" max="4816" width="9.140625" style="146"/>
    <col min="4817" max="4818" width="66.140625" style="146" customWidth="1"/>
    <col min="4819" max="5072" width="9.140625" style="146"/>
    <col min="5073" max="5074" width="66.140625" style="146" customWidth="1"/>
    <col min="5075" max="5328" width="9.140625" style="146"/>
    <col min="5329" max="5330" width="66.140625" style="146" customWidth="1"/>
    <col min="5331" max="5584" width="9.140625" style="146"/>
    <col min="5585" max="5586" width="66.140625" style="146" customWidth="1"/>
    <col min="5587" max="5840" width="9.140625" style="146"/>
    <col min="5841" max="5842" width="66.140625" style="146" customWidth="1"/>
    <col min="5843" max="6096" width="9.140625" style="146"/>
    <col min="6097" max="6098" width="66.140625" style="146" customWidth="1"/>
    <col min="6099" max="6352" width="9.140625" style="146"/>
    <col min="6353" max="6354" width="66.140625" style="146" customWidth="1"/>
    <col min="6355" max="6608" width="9.140625" style="146"/>
    <col min="6609" max="6610" width="66.140625" style="146" customWidth="1"/>
    <col min="6611" max="6864" width="9.140625" style="146"/>
    <col min="6865" max="6866" width="66.140625" style="146" customWidth="1"/>
    <col min="6867" max="7120" width="9.140625" style="146"/>
    <col min="7121" max="7122" width="66.140625" style="146" customWidth="1"/>
    <col min="7123" max="7376" width="9.140625" style="146"/>
    <col min="7377" max="7378" width="66.140625" style="146" customWidth="1"/>
    <col min="7379" max="7632" width="9.140625" style="146"/>
    <col min="7633" max="7634" width="66.140625" style="146" customWidth="1"/>
    <col min="7635" max="7888" width="9.140625" style="146"/>
    <col min="7889" max="7890" width="66.140625" style="146" customWidth="1"/>
    <col min="7891" max="8144" width="9.140625" style="146"/>
    <col min="8145" max="8146" width="66.140625" style="146" customWidth="1"/>
    <col min="8147" max="8400" width="9.140625" style="146"/>
    <col min="8401" max="8402" width="66.140625" style="146" customWidth="1"/>
    <col min="8403" max="8656" width="9.140625" style="146"/>
    <col min="8657" max="8658" width="66.140625" style="146" customWidth="1"/>
    <col min="8659" max="8912" width="9.140625" style="146"/>
    <col min="8913" max="8914" width="66.140625" style="146" customWidth="1"/>
    <col min="8915" max="9168" width="9.140625" style="146"/>
    <col min="9169" max="9170" width="66.140625" style="146" customWidth="1"/>
    <col min="9171" max="9424" width="9.140625" style="146"/>
    <col min="9425" max="9426" width="66.140625" style="146" customWidth="1"/>
    <col min="9427" max="9680" width="9.140625" style="146"/>
    <col min="9681" max="9682" width="66.140625" style="146" customWidth="1"/>
    <col min="9683" max="9936" width="9.140625" style="146"/>
    <col min="9937" max="9938" width="66.140625" style="146" customWidth="1"/>
    <col min="9939" max="10192" width="9.140625" style="146"/>
    <col min="10193" max="10194" width="66.140625" style="146" customWidth="1"/>
    <col min="10195" max="10448" width="9.140625" style="146"/>
    <col min="10449" max="10450" width="66.140625" style="146" customWidth="1"/>
    <col min="10451" max="10704" width="9.140625" style="146"/>
    <col min="10705" max="10706" width="66.140625" style="146" customWidth="1"/>
    <col min="10707" max="10960" width="9.140625" style="146"/>
    <col min="10961" max="10962" width="66.140625" style="146" customWidth="1"/>
    <col min="10963" max="11216" width="9.140625" style="146"/>
    <col min="11217" max="11218" width="66.140625" style="146" customWidth="1"/>
    <col min="11219" max="11472" width="9.140625" style="146"/>
    <col min="11473" max="11474" width="66.140625" style="146" customWidth="1"/>
    <col min="11475" max="11728" width="9.140625" style="146"/>
    <col min="11729" max="11730" width="66.140625" style="146" customWidth="1"/>
    <col min="11731" max="11984" width="9.140625" style="146"/>
    <col min="11985" max="11986" width="66.140625" style="146" customWidth="1"/>
    <col min="11987" max="12240" width="9.140625" style="146"/>
    <col min="12241" max="12242" width="66.140625" style="146" customWidth="1"/>
    <col min="12243" max="12496" width="9.140625" style="146"/>
    <col min="12497" max="12498" width="66.140625" style="146" customWidth="1"/>
    <col min="12499" max="12752" width="9.140625" style="146"/>
    <col min="12753" max="12754" width="66.140625" style="146" customWidth="1"/>
    <col min="12755" max="13008" width="9.140625" style="146"/>
    <col min="13009" max="13010" width="66.140625" style="146" customWidth="1"/>
    <col min="13011" max="13264" width="9.140625" style="146"/>
    <col min="13265" max="13266" width="66.140625" style="146" customWidth="1"/>
    <col min="13267" max="13520" width="9.140625" style="146"/>
    <col min="13521" max="13522" width="66.140625" style="146" customWidth="1"/>
    <col min="13523" max="13776" width="9.140625" style="146"/>
    <col min="13777" max="13778" width="66.140625" style="146" customWidth="1"/>
    <col min="13779" max="14032" width="9.140625" style="146"/>
    <col min="14033" max="14034" width="66.140625" style="146" customWidth="1"/>
    <col min="14035" max="14288" width="9.140625" style="146"/>
    <col min="14289" max="14290" width="66.140625" style="146" customWidth="1"/>
    <col min="14291" max="14544" width="9.140625" style="146"/>
    <col min="14545" max="14546" width="66.140625" style="146" customWidth="1"/>
    <col min="14547" max="14800" width="9.140625" style="146"/>
    <col min="14801" max="14802" width="66.140625" style="146" customWidth="1"/>
    <col min="14803" max="15056" width="9.140625" style="146"/>
    <col min="15057" max="15058" width="66.140625" style="146" customWidth="1"/>
    <col min="15059" max="15312" width="9.140625" style="146"/>
    <col min="15313" max="15314" width="66.140625" style="146" customWidth="1"/>
    <col min="15315" max="15568" width="9.140625" style="146"/>
    <col min="15569" max="15570" width="66.140625" style="146" customWidth="1"/>
    <col min="15571" max="15824" width="9.140625" style="146"/>
    <col min="15825" max="15826" width="66.140625" style="146" customWidth="1"/>
    <col min="15827" max="16080" width="9.140625" style="146"/>
    <col min="16081" max="16082" width="66.140625" style="146" customWidth="1"/>
    <col min="16083" max="16384" width="9.140625" style="146"/>
  </cols>
  <sheetData>
    <row r="1" spans="1:2" ht="18.75" x14ac:dyDescent="0.25">
      <c r="B1" s="38" t="s">
        <v>69</v>
      </c>
    </row>
    <row r="2" spans="1:2" ht="18.75" x14ac:dyDescent="0.3">
      <c r="B2" s="15" t="s">
        <v>10</v>
      </c>
    </row>
    <row r="3" spans="1:2" ht="18.75" x14ac:dyDescent="0.3">
      <c r="B3" s="15" t="s">
        <v>549</v>
      </c>
    </row>
    <row r="4" spans="1:2" x14ac:dyDescent="0.25">
      <c r="B4" s="43"/>
    </row>
    <row r="5" spans="1:2" ht="18.75" x14ac:dyDescent="0.3">
      <c r="A5" s="511" t="str">
        <f>'1. паспорт местоположение'!A5:C5</f>
        <v>Год раскрытия информации: 2022 год</v>
      </c>
      <c r="B5" s="511"/>
    </row>
    <row r="6" spans="1:2" ht="18.75" x14ac:dyDescent="0.3">
      <c r="A6" s="171"/>
      <c r="B6" s="171"/>
    </row>
    <row r="7" spans="1:2" ht="18.75" x14ac:dyDescent="0.25">
      <c r="A7" s="352" t="s">
        <v>9</v>
      </c>
      <c r="B7" s="352"/>
    </row>
    <row r="8" spans="1:2" ht="18.75" x14ac:dyDescent="0.25">
      <c r="A8" s="170"/>
      <c r="B8" s="170"/>
    </row>
    <row r="9" spans="1:2" x14ac:dyDescent="0.25">
      <c r="A9" s="358" t="str">
        <f>'1. паспорт местоположение'!A9:C9</f>
        <v>АО "Россети Тюмень"</v>
      </c>
      <c r="B9" s="358"/>
    </row>
    <row r="10" spans="1:2" x14ac:dyDescent="0.25">
      <c r="A10" s="349" t="s">
        <v>8</v>
      </c>
      <c r="B10" s="349"/>
    </row>
    <row r="11" spans="1:2" ht="18.75" x14ac:dyDescent="0.25">
      <c r="A11" s="170"/>
      <c r="B11" s="170"/>
    </row>
    <row r="12" spans="1:2" ht="30.75" customHeight="1" x14ac:dyDescent="0.25">
      <c r="A12" s="358" t="str">
        <f>'1. паспорт местоположение'!A12:C12</f>
        <v>I_PK1800.07.01</v>
      </c>
      <c r="B12" s="358"/>
    </row>
    <row r="13" spans="1:2" x14ac:dyDescent="0.25">
      <c r="A13" s="349" t="s">
        <v>7</v>
      </c>
      <c r="B13" s="349"/>
    </row>
    <row r="14" spans="1:2" ht="18.75" x14ac:dyDescent="0.25">
      <c r="A14" s="11"/>
      <c r="B14" s="11"/>
    </row>
    <row r="15" spans="1:2" ht="247.5" customHeight="1" x14ac:dyDescent="0.25">
      <c r="A15" s="35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355"/>
    </row>
    <row r="16" spans="1:2" x14ac:dyDescent="0.25">
      <c r="A16" s="349" t="s">
        <v>6</v>
      </c>
      <c r="B16" s="349"/>
    </row>
    <row r="17" spans="1:2" x14ac:dyDescent="0.25">
      <c r="B17" s="147"/>
    </row>
    <row r="18" spans="1:2" ht="33.75" customHeight="1" x14ac:dyDescent="0.25">
      <c r="A18" s="515" t="s">
        <v>531</v>
      </c>
      <c r="B18" s="516"/>
    </row>
    <row r="19" spans="1:2" x14ac:dyDescent="0.25">
      <c r="B19" s="43"/>
    </row>
    <row r="20" spans="1:2" ht="16.5" thickBot="1" x14ac:dyDescent="0.3">
      <c r="B20" s="148"/>
    </row>
    <row r="21" spans="1:2" ht="79.5" customHeight="1" thickBot="1" x14ac:dyDescent="0.3">
      <c r="A21" s="253" t="s">
        <v>401</v>
      </c>
      <c r="B21" s="254" t="str">
        <f>A15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row>
    <row r="22" spans="1:2" ht="27.75" customHeight="1" thickBot="1" x14ac:dyDescent="0.3">
      <c r="A22" s="149" t="s">
        <v>402</v>
      </c>
      <c r="B22" s="209" t="s">
        <v>666</v>
      </c>
    </row>
    <row r="23" spans="1:2" ht="22.5" customHeight="1" thickBot="1" x14ac:dyDescent="0.3">
      <c r="A23" s="149" t="s">
        <v>367</v>
      </c>
      <c r="B23" s="210" t="s">
        <v>616</v>
      </c>
    </row>
    <row r="24" spans="1:2" ht="24.75" customHeight="1" thickBot="1" x14ac:dyDescent="0.3">
      <c r="A24" s="149" t="s">
        <v>403</v>
      </c>
      <c r="B24" s="210" t="s">
        <v>663</v>
      </c>
    </row>
    <row r="25" spans="1:2" ht="28.5" customHeight="1" thickBot="1" x14ac:dyDescent="0.3">
      <c r="A25" s="151" t="s">
        <v>404</v>
      </c>
      <c r="B25" s="209" t="s">
        <v>626</v>
      </c>
    </row>
    <row r="26" spans="1:2" ht="37.5" customHeight="1" thickBot="1" x14ac:dyDescent="0.3">
      <c r="A26" s="152" t="s">
        <v>405</v>
      </c>
      <c r="B26" s="211" t="str">
        <f>'3.3 паспорт описание'!C30</f>
        <v>И</v>
      </c>
    </row>
    <row r="27" spans="1:2" ht="29.25" thickBot="1" x14ac:dyDescent="0.3">
      <c r="A27" s="159" t="s">
        <v>589</v>
      </c>
      <c r="B27" s="217">
        <f>'6.2. Паспорт фин осв ввод'!C24</f>
        <v>39.43</v>
      </c>
    </row>
    <row r="28" spans="1:2" ht="16.5" thickBot="1" x14ac:dyDescent="0.3">
      <c r="A28" s="154" t="s">
        <v>406</v>
      </c>
      <c r="B28" s="212" t="s">
        <v>561</v>
      </c>
    </row>
    <row r="29" spans="1:2" ht="29.25" thickBot="1" x14ac:dyDescent="0.3">
      <c r="A29" s="160" t="s">
        <v>407</v>
      </c>
      <c r="B29" s="338">
        <v>36.592755199999999</v>
      </c>
    </row>
    <row r="30" spans="1:2" ht="29.25" thickBot="1" x14ac:dyDescent="0.3">
      <c r="A30" s="160" t="s">
        <v>408</v>
      </c>
      <c r="B30" s="344">
        <v>36.592755199999999</v>
      </c>
    </row>
    <row r="31" spans="1:2" ht="16.5" thickBot="1" x14ac:dyDescent="0.3">
      <c r="A31" s="154" t="s">
        <v>409</v>
      </c>
      <c r="B31" s="212"/>
    </row>
    <row r="32" spans="1:2" ht="29.25" thickBot="1" x14ac:dyDescent="0.3">
      <c r="A32" s="160" t="s">
        <v>410</v>
      </c>
      <c r="B32" s="154" t="s">
        <v>555</v>
      </c>
    </row>
    <row r="33" spans="1:2" ht="16.5" thickBot="1" x14ac:dyDescent="0.3">
      <c r="A33" s="154" t="s">
        <v>411</v>
      </c>
      <c r="B33" s="286">
        <v>0</v>
      </c>
    </row>
    <row r="34" spans="1:2" ht="16.5" thickBot="1" x14ac:dyDescent="0.3">
      <c r="A34" s="154" t="s">
        <v>412</v>
      </c>
      <c r="B34" s="286">
        <v>0</v>
      </c>
    </row>
    <row r="35" spans="1:2" ht="16.5" thickBot="1" x14ac:dyDescent="0.3">
      <c r="A35" s="154" t="s">
        <v>413</v>
      </c>
      <c r="B35" s="286">
        <v>0</v>
      </c>
    </row>
    <row r="36" spans="1:2" ht="16.5" thickBot="1" x14ac:dyDescent="0.3">
      <c r="A36" s="154" t="s">
        <v>414</v>
      </c>
      <c r="B36" s="286">
        <v>0</v>
      </c>
    </row>
    <row r="37" spans="1:2" ht="29.25" thickBot="1" x14ac:dyDescent="0.3">
      <c r="A37" s="160" t="s">
        <v>415</v>
      </c>
      <c r="B37" s="154"/>
    </row>
    <row r="38" spans="1:2" ht="30.75" thickBot="1" x14ac:dyDescent="0.3">
      <c r="A38" s="154" t="s">
        <v>617</v>
      </c>
      <c r="B38" s="290">
        <v>8.3624121999999996</v>
      </c>
    </row>
    <row r="39" spans="1:2" ht="16.5" thickBot="1" x14ac:dyDescent="0.3">
      <c r="A39" s="154" t="s">
        <v>412</v>
      </c>
      <c r="B39" s="224">
        <f>B38/B27</f>
        <v>0.21208248034491503</v>
      </c>
    </row>
    <row r="40" spans="1:2" ht="16.5" thickBot="1" x14ac:dyDescent="0.3">
      <c r="A40" s="154" t="s">
        <v>413</v>
      </c>
      <c r="B40" s="226">
        <v>8.3624121999999996</v>
      </c>
    </row>
    <row r="41" spans="1:2" ht="16.5" thickBot="1" x14ac:dyDescent="0.3">
      <c r="A41" s="154" t="s">
        <v>414</v>
      </c>
      <c r="B41" s="226">
        <v>7.0867899999999997</v>
      </c>
    </row>
    <row r="42" spans="1:2" ht="30.75" thickBot="1" x14ac:dyDescent="0.3">
      <c r="A42" s="154" t="s">
        <v>618</v>
      </c>
      <c r="B42" s="290">
        <v>3.2800577999999998</v>
      </c>
    </row>
    <row r="43" spans="1:2" ht="16.5" thickBot="1" x14ac:dyDescent="0.3">
      <c r="A43" s="154" t="s">
        <v>412</v>
      </c>
      <c r="B43" s="224">
        <f>B42/B27</f>
        <v>8.3186857722546276E-2</v>
      </c>
    </row>
    <row r="44" spans="1:2" ht="16.5" thickBot="1" x14ac:dyDescent="0.3">
      <c r="A44" s="154" t="s">
        <v>413</v>
      </c>
      <c r="B44" s="226">
        <f>B42</f>
        <v>3.2800577999999998</v>
      </c>
    </row>
    <row r="45" spans="1:2" ht="16.5" thickBot="1" x14ac:dyDescent="0.3">
      <c r="A45" s="154" t="s">
        <v>414</v>
      </c>
      <c r="B45" s="226">
        <v>2.8123800000000001</v>
      </c>
    </row>
    <row r="46" spans="1:2" ht="30.75" thickBot="1" x14ac:dyDescent="0.3">
      <c r="A46" s="154" t="s">
        <v>619</v>
      </c>
      <c r="B46" s="290">
        <v>1.260948</v>
      </c>
    </row>
    <row r="47" spans="1:2" ht="16.5" thickBot="1" x14ac:dyDescent="0.3">
      <c r="A47" s="154" t="s">
        <v>412</v>
      </c>
      <c r="B47" s="224">
        <f>B46/B27</f>
        <v>3.1979406543241183E-2</v>
      </c>
    </row>
    <row r="48" spans="1:2" ht="16.5" thickBot="1" x14ac:dyDescent="0.3">
      <c r="A48" s="154" t="s">
        <v>413</v>
      </c>
      <c r="B48" s="290">
        <f>B46</f>
        <v>1.260948</v>
      </c>
    </row>
    <row r="49" spans="1:2" ht="16.5" thickBot="1" x14ac:dyDescent="0.3">
      <c r="A49" s="154" t="s">
        <v>414</v>
      </c>
      <c r="B49" s="226">
        <v>1.0686</v>
      </c>
    </row>
    <row r="50" spans="1:2" ht="30.75" thickBot="1" x14ac:dyDescent="0.3">
      <c r="A50" s="154" t="s">
        <v>620</v>
      </c>
      <c r="B50" s="290">
        <v>0.30904199999999998</v>
      </c>
    </row>
    <row r="51" spans="1:2" ht="16.5" thickBot="1" x14ac:dyDescent="0.3">
      <c r="A51" s="154" t="s">
        <v>412</v>
      </c>
      <c r="B51" s="224">
        <f>B50/B27</f>
        <v>7.8377377631245245E-3</v>
      </c>
    </row>
    <row r="52" spans="1:2" ht="16.5" thickBot="1" x14ac:dyDescent="0.3">
      <c r="A52" s="154" t="s">
        <v>413</v>
      </c>
      <c r="B52" s="290">
        <f>B50</f>
        <v>0.30904199999999998</v>
      </c>
    </row>
    <row r="53" spans="1:2" ht="16.5" thickBot="1" x14ac:dyDescent="0.3">
      <c r="A53" s="154" t="s">
        <v>414</v>
      </c>
      <c r="B53" s="226">
        <v>0.26190000000000002</v>
      </c>
    </row>
    <row r="54" spans="1:2" ht="30.75" thickBot="1" x14ac:dyDescent="0.3">
      <c r="A54" s="154" t="s">
        <v>621</v>
      </c>
      <c r="B54" s="290">
        <v>0.121</v>
      </c>
    </row>
    <row r="55" spans="1:2" ht="16.5" thickBot="1" x14ac:dyDescent="0.3">
      <c r="A55" s="154" t="s">
        <v>412</v>
      </c>
      <c r="B55" s="224">
        <f>B54/B27</f>
        <v>3.0687293938625412E-3</v>
      </c>
    </row>
    <row r="56" spans="1:2" ht="16.5" thickBot="1" x14ac:dyDescent="0.3">
      <c r="A56" s="154" t="s">
        <v>413</v>
      </c>
      <c r="B56" s="226">
        <f>B54</f>
        <v>0.121</v>
      </c>
    </row>
    <row r="57" spans="1:2" ht="16.5" thickBot="1" x14ac:dyDescent="0.3">
      <c r="A57" s="154" t="s">
        <v>414</v>
      </c>
      <c r="B57" s="226">
        <v>0.10254237288135594</v>
      </c>
    </row>
    <row r="58" spans="1:2" ht="30.75" thickBot="1" x14ac:dyDescent="0.3">
      <c r="A58" s="154" t="s">
        <v>622</v>
      </c>
      <c r="B58" s="290">
        <v>0.26</v>
      </c>
    </row>
    <row r="59" spans="1:2" ht="16.5" thickBot="1" x14ac:dyDescent="0.3">
      <c r="A59" s="154" t="s">
        <v>412</v>
      </c>
      <c r="B59" s="224">
        <f>B58/B27</f>
        <v>6.5939639868120726E-3</v>
      </c>
    </row>
    <row r="60" spans="1:2" ht="16.5" thickBot="1" x14ac:dyDescent="0.3">
      <c r="A60" s="154" t="s">
        <v>413</v>
      </c>
      <c r="B60" s="226">
        <f>B58</f>
        <v>0.26</v>
      </c>
    </row>
    <row r="61" spans="1:2" ht="16.5" thickBot="1" x14ac:dyDescent="0.3">
      <c r="A61" s="154" t="s">
        <v>414</v>
      </c>
      <c r="B61" s="226">
        <v>0.22033898305084748</v>
      </c>
    </row>
    <row r="62" spans="1:2" ht="29.25" thickBot="1" x14ac:dyDescent="0.3">
      <c r="A62" s="160" t="s">
        <v>415</v>
      </c>
      <c r="B62" s="154"/>
    </row>
    <row r="63" spans="1:2" ht="30.75" thickBot="1" x14ac:dyDescent="0.3">
      <c r="A63" s="154" t="s">
        <v>623</v>
      </c>
      <c r="B63" s="290">
        <v>0.29940729999999999</v>
      </c>
    </row>
    <row r="64" spans="1:2" ht="16.5" thickBot="1" x14ac:dyDescent="0.3">
      <c r="A64" s="154" t="s">
        <v>412</v>
      </c>
      <c r="B64" s="224">
        <f>B63/B27</f>
        <v>7.5933882830332231E-3</v>
      </c>
    </row>
    <row r="65" spans="1:2" ht="16.5" thickBot="1" x14ac:dyDescent="0.3">
      <c r="A65" s="154" t="s">
        <v>413</v>
      </c>
      <c r="B65" s="290">
        <f>B63</f>
        <v>0.29940729999999999</v>
      </c>
    </row>
    <row r="66" spans="1:2" ht="16.5" thickBot="1" x14ac:dyDescent="0.3">
      <c r="A66" s="154" t="s">
        <v>414</v>
      </c>
      <c r="B66" s="226">
        <v>0.25373499999999999</v>
      </c>
    </row>
    <row r="67" spans="1:2" ht="30.75" thickBot="1" x14ac:dyDescent="0.3">
      <c r="A67" s="154" t="s">
        <v>625</v>
      </c>
      <c r="B67" s="290">
        <v>12.195180000000001</v>
      </c>
    </row>
    <row r="68" spans="1:2" ht="16.5" thickBot="1" x14ac:dyDescent="0.3">
      <c r="A68" s="154" t="s">
        <v>412</v>
      </c>
      <c r="B68" s="255">
        <f>B67/B27</f>
        <v>0.30928683743342633</v>
      </c>
    </row>
    <row r="69" spans="1:2" ht="16.5" thickBot="1" x14ac:dyDescent="0.3">
      <c r="A69" s="154" t="s">
        <v>413</v>
      </c>
      <c r="B69" s="290">
        <f>B67</f>
        <v>12.195180000000001</v>
      </c>
    </row>
    <row r="70" spans="1:2" ht="16.5" thickBot="1" x14ac:dyDescent="0.3">
      <c r="A70" s="154" t="s">
        <v>414</v>
      </c>
      <c r="B70" s="226">
        <f>B69/1.2</f>
        <v>10.162650000000001</v>
      </c>
    </row>
    <row r="71" spans="1:2" ht="30.75" thickBot="1" x14ac:dyDescent="0.3">
      <c r="A71" s="154" t="s">
        <v>624</v>
      </c>
      <c r="B71" s="290">
        <v>0.10550401</v>
      </c>
    </row>
    <row r="72" spans="1:2" ht="16.5" thickBot="1" x14ac:dyDescent="0.3">
      <c r="A72" s="154" t="s">
        <v>412</v>
      </c>
      <c r="B72" s="256">
        <f>B71/B27</f>
        <v>2.6757293938625411E-3</v>
      </c>
    </row>
    <row r="73" spans="1:2" ht="16.5" thickBot="1" x14ac:dyDescent="0.3">
      <c r="A73" s="154" t="s">
        <v>413</v>
      </c>
      <c r="B73" s="290">
        <f>B71</f>
        <v>0.10550401</v>
      </c>
    </row>
    <row r="74" spans="1:2" ht="16.5" thickBot="1" x14ac:dyDescent="0.3">
      <c r="A74" s="154" t="s">
        <v>414</v>
      </c>
      <c r="B74" s="226">
        <f>B73/1.2</f>
        <v>8.7920008333333327E-2</v>
      </c>
    </row>
    <row r="75" spans="1:2" ht="30.75" thickBot="1" x14ac:dyDescent="0.3">
      <c r="A75" s="154" t="s">
        <v>760</v>
      </c>
      <c r="B75" s="290">
        <v>10.399203890000001</v>
      </c>
    </row>
    <row r="76" spans="1:2" ht="16.5" thickBot="1" x14ac:dyDescent="0.3">
      <c r="A76" s="154" t="s">
        <v>412</v>
      </c>
      <c r="B76" s="224">
        <f>B75/B27</f>
        <v>0.26373836900836928</v>
      </c>
    </row>
    <row r="77" spans="1:2" ht="16.5" thickBot="1" x14ac:dyDescent="0.3">
      <c r="A77" s="154" t="s">
        <v>413</v>
      </c>
      <c r="B77" s="226">
        <v>10.399203890000001</v>
      </c>
    </row>
    <row r="78" spans="1:2" ht="16.5" thickBot="1" x14ac:dyDescent="0.3">
      <c r="A78" s="154" t="s">
        <v>414</v>
      </c>
      <c r="B78" s="226">
        <f>B77/1.2</f>
        <v>8.666003241666667</v>
      </c>
    </row>
    <row r="79" spans="1:2" ht="29.25" thickBot="1" x14ac:dyDescent="0.3">
      <c r="A79" s="160" t="s">
        <v>416</v>
      </c>
      <c r="B79" s="154">
        <v>0</v>
      </c>
    </row>
    <row r="80" spans="1:2" ht="16.5" thickBot="1" x14ac:dyDescent="0.3">
      <c r="A80" s="154" t="s">
        <v>590</v>
      </c>
      <c r="B80" s="154">
        <v>0</v>
      </c>
    </row>
    <row r="81" spans="1:2" ht="16.5" thickBot="1" x14ac:dyDescent="0.3">
      <c r="A81" s="154" t="s">
        <v>412</v>
      </c>
      <c r="B81" s="154">
        <v>0</v>
      </c>
    </row>
    <row r="82" spans="1:2" ht="16.5" thickBot="1" x14ac:dyDescent="0.3">
      <c r="A82" s="154" t="s">
        <v>413</v>
      </c>
      <c r="B82" s="154">
        <v>0</v>
      </c>
    </row>
    <row r="83" spans="1:2" ht="16.5" thickBot="1" x14ac:dyDescent="0.3">
      <c r="A83" s="154" t="s">
        <v>414</v>
      </c>
      <c r="B83" s="154">
        <v>0</v>
      </c>
    </row>
    <row r="84" spans="1:2" ht="29.25" thickBot="1" x14ac:dyDescent="0.3">
      <c r="A84" s="153" t="s">
        <v>417</v>
      </c>
      <c r="B84" s="161"/>
    </row>
    <row r="85" spans="1:2" ht="16.5" thickBot="1" x14ac:dyDescent="0.3">
      <c r="A85" s="155" t="s">
        <v>409</v>
      </c>
      <c r="B85" s="161"/>
    </row>
    <row r="86" spans="1:2" ht="16.5" thickBot="1" x14ac:dyDescent="0.3">
      <c r="A86" s="155" t="s">
        <v>418</v>
      </c>
      <c r="B86" s="161" t="s">
        <v>555</v>
      </c>
    </row>
    <row r="87" spans="1:2" ht="16.5" thickBot="1" x14ac:dyDescent="0.3">
      <c r="A87" s="155" t="s">
        <v>419</v>
      </c>
      <c r="B87" s="257">
        <f>B72+B64+B59+B55+B51+B47+B43+B76</f>
        <v>0.40667418209485162</v>
      </c>
    </row>
    <row r="88" spans="1:2" ht="16.5" thickBot="1" x14ac:dyDescent="0.3">
      <c r="A88" s="155" t="s">
        <v>420</v>
      </c>
      <c r="B88" s="161" t="s">
        <v>555</v>
      </c>
    </row>
    <row r="89" spans="1:2" ht="16.5" thickBot="1" x14ac:dyDescent="0.3">
      <c r="A89" s="151" t="s">
        <v>421</v>
      </c>
      <c r="B89" s="225">
        <f>B64+B59+B55+B51+B47+B43+B39+B76</f>
        <v>0.61608093304590406</v>
      </c>
    </row>
    <row r="90" spans="1:2" ht="16.5" thickBot="1" x14ac:dyDescent="0.3">
      <c r="A90" s="151" t="s">
        <v>422</v>
      </c>
      <c r="B90" s="246">
        <f>B65+B60+B56+B52+B48+B44+B40+B69+B73+B77</f>
        <v>36.592755199999999</v>
      </c>
    </row>
    <row r="91" spans="1:2" ht="16.5" thickBot="1" x14ac:dyDescent="0.3">
      <c r="A91" s="151" t="s">
        <v>423</v>
      </c>
      <c r="B91" s="225">
        <f>B89</f>
        <v>0.61608093304590406</v>
      </c>
    </row>
    <row r="92" spans="1:2" ht="16.5" thickBot="1" x14ac:dyDescent="0.3">
      <c r="A92" s="152" t="s">
        <v>424</v>
      </c>
      <c r="B92" s="247">
        <f>B66+B61+B57+B53+B49+B45+B41+B70+B74+B78</f>
        <v>30.722859605932207</v>
      </c>
    </row>
    <row r="93" spans="1:2" ht="15.75" customHeight="1" thickBot="1" x14ac:dyDescent="0.3">
      <c r="A93" s="153" t="s">
        <v>425</v>
      </c>
      <c r="B93" s="155" t="s">
        <v>426</v>
      </c>
    </row>
    <row r="94" spans="1:2" ht="16.5" thickBot="1" x14ac:dyDescent="0.3">
      <c r="A94" s="157" t="s">
        <v>427</v>
      </c>
      <c r="B94" s="150" t="s">
        <v>656</v>
      </c>
    </row>
    <row r="95" spans="1:2" ht="23.25" customHeight="1" x14ac:dyDescent="0.25">
      <c r="A95" s="157" t="s">
        <v>428</v>
      </c>
      <c r="B95" s="157" t="s">
        <v>555</v>
      </c>
    </row>
    <row r="96" spans="1:2" x14ac:dyDescent="0.25">
      <c r="A96" s="157" t="s">
        <v>429</v>
      </c>
      <c r="B96" s="157" t="s">
        <v>555</v>
      </c>
    </row>
    <row r="97" spans="1:2" x14ac:dyDescent="0.25">
      <c r="A97" s="157" t="s">
        <v>430</v>
      </c>
      <c r="B97" s="157" t="s">
        <v>555</v>
      </c>
    </row>
    <row r="98" spans="1:2" ht="30.75" thickBot="1" x14ac:dyDescent="0.3">
      <c r="A98" s="158" t="s">
        <v>431</v>
      </c>
      <c r="B98" s="158" t="s">
        <v>658</v>
      </c>
    </row>
    <row r="99" spans="1:2" ht="30.75" thickBot="1" x14ac:dyDescent="0.3">
      <c r="A99" s="155" t="s">
        <v>432</v>
      </c>
      <c r="B99" s="156" t="s">
        <v>555</v>
      </c>
    </row>
    <row r="100" spans="1:2" ht="29.25" thickBot="1" x14ac:dyDescent="0.3">
      <c r="A100" s="151" t="s">
        <v>433</v>
      </c>
      <c r="B100" s="156" t="s">
        <v>555</v>
      </c>
    </row>
    <row r="101" spans="1:2" ht="16.5" thickBot="1" x14ac:dyDescent="0.3">
      <c r="A101" s="155" t="s">
        <v>409</v>
      </c>
      <c r="B101" s="287">
        <v>0</v>
      </c>
    </row>
    <row r="102" spans="1:2" ht="16.5" thickBot="1" x14ac:dyDescent="0.3">
      <c r="A102" s="155" t="s">
        <v>434</v>
      </c>
      <c r="B102" s="288">
        <v>0</v>
      </c>
    </row>
    <row r="103" spans="1:2" ht="16.5" thickBot="1" x14ac:dyDescent="0.3">
      <c r="A103" s="155" t="s">
        <v>435</v>
      </c>
      <c r="B103" s="287">
        <v>0</v>
      </c>
    </row>
    <row r="104" spans="1:2" ht="230.45" customHeight="1" thickBot="1" x14ac:dyDescent="0.3">
      <c r="A104" s="164" t="s">
        <v>436</v>
      </c>
      <c r="B104" s="289" t="s">
        <v>659</v>
      </c>
    </row>
    <row r="105" spans="1:2" ht="16.5" thickBot="1" x14ac:dyDescent="0.3">
      <c r="A105" s="151" t="s">
        <v>437</v>
      </c>
      <c r="B105" s="162"/>
    </row>
    <row r="106" spans="1:2" ht="16.5" thickBot="1" x14ac:dyDescent="0.3">
      <c r="A106" s="157" t="s">
        <v>438</v>
      </c>
      <c r="B106" s="165" t="s">
        <v>660</v>
      </c>
    </row>
    <row r="107" spans="1:2" ht="16.5" thickBot="1" x14ac:dyDescent="0.3">
      <c r="A107" s="157" t="s">
        <v>439</v>
      </c>
      <c r="B107" s="165">
        <v>0</v>
      </c>
    </row>
    <row r="108" spans="1:2" ht="16.5" thickBot="1" x14ac:dyDescent="0.3">
      <c r="A108" s="157" t="s">
        <v>440</v>
      </c>
      <c r="B108" s="165">
        <v>0</v>
      </c>
    </row>
    <row r="109" spans="1:2" ht="31.15" customHeight="1" thickBot="1" x14ac:dyDescent="0.3">
      <c r="A109" s="164" t="s">
        <v>441</v>
      </c>
      <c r="B109" s="163" t="s">
        <v>552</v>
      </c>
    </row>
    <row r="110" spans="1:2" ht="28.5" x14ac:dyDescent="0.25">
      <c r="A110" s="153" t="s">
        <v>442</v>
      </c>
      <c r="B110" s="512" t="s">
        <v>553</v>
      </c>
    </row>
    <row r="111" spans="1:2" x14ac:dyDescent="0.25">
      <c r="A111" s="157" t="s">
        <v>443</v>
      </c>
      <c r="B111" s="513"/>
    </row>
    <row r="112" spans="1:2" x14ac:dyDescent="0.25">
      <c r="A112" s="157" t="s">
        <v>444</v>
      </c>
      <c r="B112" s="513"/>
    </row>
    <row r="113" spans="1:2" x14ac:dyDescent="0.25">
      <c r="A113" s="157" t="s">
        <v>445</v>
      </c>
      <c r="B113" s="513"/>
    </row>
    <row r="114" spans="1:2" x14ac:dyDescent="0.25">
      <c r="A114" s="157" t="s">
        <v>446</v>
      </c>
      <c r="B114" s="513"/>
    </row>
    <row r="115" spans="1:2" ht="16.5" thickBot="1" x14ac:dyDescent="0.3">
      <c r="A115" s="166" t="s">
        <v>447</v>
      </c>
      <c r="B115" s="514"/>
    </row>
  </sheetData>
  <autoFilter ref="A21:WTN115"/>
  <mergeCells count="10">
    <mergeCell ref="B110:B11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2022-04-11T11:01:43Z</dcterms:modified>
</cp:coreProperties>
</file>